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Лист1!$A$7:$I$591</definedName>
    <definedName name="_xlnm.Print_Area" localSheetId="0">Лист1!$A$1:$F$589</definedName>
  </definedNames>
  <calcPr calcId="124519"/>
</workbook>
</file>

<file path=xl/calcChain.xml><?xml version="1.0" encoding="utf-8"?>
<calcChain xmlns="http://schemas.openxmlformats.org/spreadsheetml/2006/main">
  <c r="F199" i="1"/>
  <c r="F224"/>
  <c r="F223" s="1"/>
  <c r="F49" l="1"/>
  <c r="F19"/>
  <c r="F439"/>
  <c r="F308"/>
  <c r="F307" s="1"/>
  <c r="F296"/>
  <c r="F227"/>
  <c r="F197"/>
  <c r="F96"/>
  <c r="F75"/>
  <c r="F285" l="1"/>
  <c r="F565"/>
  <c r="F184"/>
  <c r="F99" l="1"/>
  <c r="F94"/>
  <c r="F55"/>
  <c r="F258" l="1"/>
  <c r="F260"/>
  <c r="F266"/>
  <c r="F492"/>
  <c r="F452"/>
  <c r="F402"/>
  <c r="F370"/>
  <c r="F369" s="1"/>
  <c r="F336"/>
  <c r="F335" s="1"/>
  <c r="F229"/>
  <c r="F231"/>
  <c r="F205"/>
  <c r="F204" s="1"/>
  <c r="F202"/>
  <c r="F201" s="1"/>
  <c r="F114" l="1"/>
  <c r="F113" s="1"/>
  <c r="F101"/>
  <c r="F87"/>
  <c r="F37"/>
  <c r="F40"/>
  <c r="F13"/>
  <c r="F442"/>
  <c r="F400"/>
  <c r="F399" s="1"/>
  <c r="F290"/>
  <c r="F289" s="1"/>
  <c r="F287"/>
  <c r="F273"/>
  <c r="F209"/>
  <c r="F195"/>
  <c r="F194" s="1"/>
  <c r="F156"/>
  <c r="F92"/>
  <c r="F255"/>
  <c r="F221"/>
  <c r="F219"/>
  <c r="F192"/>
  <c r="F34"/>
  <c r="F30"/>
  <c r="F29" s="1"/>
  <c r="F478"/>
  <c r="F477" s="1"/>
  <c r="F516"/>
  <c r="F262"/>
  <c r="F237"/>
  <c r="F236" s="1"/>
  <c r="F235" l="1"/>
  <c r="F211"/>
  <c r="F503"/>
  <c r="F501"/>
  <c r="F264" l="1"/>
  <c r="F257" s="1"/>
  <c r="F542"/>
  <c r="F242"/>
  <c r="F85" l="1"/>
  <c r="F89"/>
  <c r="F437"/>
  <c r="F436" s="1"/>
  <c r="F365" l="1"/>
  <c r="F574" l="1"/>
  <c r="F576"/>
  <c r="F407" l="1"/>
  <c r="F473"/>
  <c r="F567"/>
  <c r="F160"/>
  <c r="F464"/>
  <c r="F410"/>
  <c r="F416"/>
  <c r="F341" l="1"/>
  <c r="F343"/>
  <c r="F215"/>
  <c r="F340" l="1"/>
  <c r="F339" s="1"/>
  <c r="F397"/>
  <c r="F367"/>
  <c r="F324"/>
  <c r="F151"/>
  <c r="F145"/>
  <c r="F121"/>
  <c r="F25"/>
  <c r="F226"/>
  <c r="F470"/>
  <c r="F468"/>
  <c r="F251"/>
  <c r="F240"/>
  <c r="F239" s="1"/>
  <c r="F234" s="1"/>
  <c r="F177" l="1"/>
  <c r="F133" l="1"/>
  <c r="F420" l="1"/>
  <c r="F69" l="1"/>
  <c r="F17" l="1"/>
  <c r="F450" l="1"/>
  <c r="F449" s="1"/>
  <c r="F172" l="1"/>
  <c r="F171" s="1"/>
  <c r="F277" l="1"/>
  <c r="F460"/>
  <c r="F363"/>
  <c r="F357"/>
  <c r="F518"/>
  <c r="F515" s="1"/>
  <c r="F170"/>
  <c r="F169" s="1"/>
  <c r="F549" l="1"/>
  <c r="F546"/>
  <c r="F466" l="1"/>
  <c r="F279"/>
  <c r="F213"/>
  <c r="F537"/>
  <c r="F533"/>
  <c r="F513"/>
  <c r="F512" s="1"/>
  <c r="F511" s="1"/>
  <c r="F522" l="1"/>
  <c r="F521" s="1"/>
  <c r="F520" s="1"/>
  <c r="F510" s="1"/>
  <c r="F498" l="1"/>
  <c r="F385"/>
  <c r="F587" l="1"/>
  <c r="F586" s="1"/>
  <c r="F585" s="1"/>
  <c r="F584" s="1"/>
  <c r="F475" l="1"/>
  <c r="F472" s="1"/>
  <c r="F79" l="1"/>
  <c r="F428"/>
  <c r="F355"/>
  <c r="F359"/>
  <c r="F361"/>
  <c r="F188" l="1"/>
  <c r="F539" l="1"/>
  <c r="F484"/>
  <c r="F333"/>
  <c r="F569"/>
  <c r="F447" l="1"/>
  <c r="F441" s="1"/>
  <c r="F383"/>
  <c r="F391"/>
  <c r="F414"/>
  <c r="F247" l="1"/>
  <c r="F131" l="1"/>
  <c r="F136"/>
  <c r="F63" l="1"/>
  <c r="F61"/>
  <c r="F305" l="1"/>
  <c r="F304" s="1"/>
  <c r="F303" s="1"/>
  <c r="F302" s="1"/>
  <c r="F483" l="1"/>
  <c r="F482" s="1"/>
  <c r="F481" s="1"/>
  <c r="F531" l="1"/>
  <c r="F572"/>
  <c r="F571" s="1"/>
  <c r="F72" l="1"/>
  <c r="F71" s="1"/>
  <c r="F505" l="1"/>
  <c r="F500" s="1"/>
  <c r="F149" l="1"/>
  <c r="F275"/>
  <c r="F327" l="1"/>
  <c r="F165" l="1"/>
  <c r="F560" l="1"/>
  <c r="F557"/>
  <c r="F186"/>
  <c r="F249"/>
  <c r="F349"/>
  <c r="F432"/>
  <c r="F430"/>
  <c r="F427" l="1"/>
  <c r="F107"/>
  <c r="F24"/>
  <c r="F316"/>
  <c r="F45"/>
  <c r="F44" s="1"/>
  <c r="F43" s="1"/>
  <c r="F527"/>
  <c r="F462"/>
  <c r="F458"/>
  <c r="F424"/>
  <c r="F412"/>
  <c r="F377"/>
  <c r="F375"/>
  <c r="F393"/>
  <c r="F347"/>
  <c r="F314"/>
  <c r="F374" l="1"/>
  <c r="F373" s="1"/>
  <c r="F457"/>
  <c r="F456" s="1"/>
  <c r="F455" s="1"/>
  <c r="F281" l="1"/>
  <c r="F283"/>
  <c r="F353" l="1"/>
  <c r="F351"/>
  <c r="F331"/>
  <c r="F329"/>
  <c r="F320"/>
  <c r="F318"/>
  <c r="F395"/>
  <c r="F387"/>
  <c r="F382" s="1"/>
  <c r="F422"/>
  <c r="F418"/>
  <c r="F489"/>
  <c r="F495"/>
  <c r="F535"/>
  <c r="F563"/>
  <c r="F556" s="1"/>
  <c r="F322"/>
  <c r="F300"/>
  <c r="F298"/>
  <c r="F271"/>
  <c r="F270" s="1"/>
  <c r="F253"/>
  <c r="F246" s="1"/>
  <c r="F295" l="1"/>
  <c r="F294" s="1"/>
  <c r="F293" s="1"/>
  <c r="F292" s="1"/>
  <c r="F346"/>
  <c r="F345" s="1"/>
  <c r="F338" s="1"/>
  <c r="F406"/>
  <c r="F405" s="1"/>
  <c r="F555"/>
  <c r="F554" s="1"/>
  <c r="F390"/>
  <c r="F389" s="1"/>
  <c r="F313"/>
  <c r="F488"/>
  <c r="F487" s="1"/>
  <c r="F326"/>
  <c r="F435"/>
  <c r="F269"/>
  <c r="F268" s="1"/>
  <c r="F426"/>
  <c r="F245" l="1"/>
  <c r="F244" s="1"/>
  <c r="F381"/>
  <c r="F372" s="1"/>
  <c r="F404"/>
  <c r="F312"/>
  <c r="F311" s="1"/>
  <c r="F454"/>
  <c r="F65"/>
  <c r="F67"/>
  <c r="F158"/>
  <c r="F155" s="1"/>
  <c r="F106"/>
  <c r="F105" s="1"/>
  <c r="F104" s="1"/>
  <c r="F103" s="1"/>
  <c r="F207"/>
  <c r="F200" s="1"/>
  <c r="F190"/>
  <c r="F179"/>
  <c r="F167"/>
  <c r="F164" s="1"/>
  <c r="F147"/>
  <c r="F143"/>
  <c r="F141"/>
  <c r="F129"/>
  <c r="F127"/>
  <c r="F125"/>
  <c r="F123"/>
  <c r="F119"/>
  <c r="F81"/>
  <c r="F74" s="1"/>
  <c r="F529"/>
  <c r="F526" s="1"/>
  <c r="F545"/>
  <c r="F544" s="1"/>
  <c r="F548"/>
  <c r="F547" s="1"/>
  <c r="F551"/>
  <c r="F550" s="1"/>
  <c r="F508"/>
  <c r="F507" s="1"/>
  <c r="F582"/>
  <c r="F434"/>
  <c r="F53"/>
  <c r="F31"/>
  <c r="F28" s="1"/>
  <c r="F21"/>
  <c r="F11"/>
  <c r="F581" l="1"/>
  <c r="F580" s="1"/>
  <c r="F579" s="1"/>
  <c r="F578" s="1"/>
  <c r="F48"/>
  <c r="F47" s="1"/>
  <c r="F10"/>
  <c r="F9" s="1"/>
  <c r="F183"/>
  <c r="F182" s="1"/>
  <c r="F181" s="1"/>
  <c r="F140"/>
  <c r="F139" s="1"/>
  <c r="F138" s="1"/>
  <c r="F233"/>
  <c r="F60"/>
  <c r="F59" s="1"/>
  <c r="F176"/>
  <c r="F175" s="1"/>
  <c r="F174" s="1"/>
  <c r="F525"/>
  <c r="F524" s="1"/>
  <c r="F486"/>
  <c r="F118"/>
  <c r="F117" s="1"/>
  <c r="F116" s="1"/>
  <c r="F112"/>
  <c r="F111" s="1"/>
  <c r="F553"/>
  <c r="F163"/>
  <c r="F162" s="1"/>
  <c r="F154"/>
  <c r="F310"/>
  <c r="F16"/>
  <c r="F15" s="1"/>
  <c r="F153" l="1"/>
  <c r="F480"/>
  <c r="F58"/>
  <c r="F110"/>
  <c r="F23"/>
  <c r="F8" l="1"/>
  <c r="F589" s="1"/>
</calcChain>
</file>

<file path=xl/sharedStrings.xml><?xml version="1.0" encoding="utf-8"?>
<sst xmlns="http://schemas.openxmlformats.org/spreadsheetml/2006/main" count="1686" uniqueCount="531">
  <si>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</si>
  <si>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</si>
  <si>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</si>
  <si>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</si>
  <si>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</si>
  <si>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</si>
  <si>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</si>
  <si>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</si>
  <si>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</si>
  <si>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</si>
  <si>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</si>
  <si>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</si>
  <si>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</si>
  <si>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</si>
  <si>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</si>
  <si>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</si>
  <si>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</si>
  <si>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</si>
  <si>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</si>
  <si>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</si>
  <si>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</si>
  <si>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</si>
  <si>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</si>
  <si>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</si>
  <si>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</si>
  <si>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</si>
  <si>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</si>
  <si>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</si>
  <si>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</si>
  <si>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</si>
  <si>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</si>
  <si>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</si>
  <si>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</si>
  <si>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</si>
  <si>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</si>
  <si>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</si>
  <si>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</si>
  <si>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</si>
  <si>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</si>
  <si>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</si>
  <si>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</si>
  <si>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</si>
  <si>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</si>
  <si>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</si>
  <si>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</si>
  <si>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</si>
  <si>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</si>
  <si>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</si>
  <si>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</si>
  <si>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</si>
  <si>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</si>
  <si>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</si>
  <si>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</si>
  <si>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</si>
  <si>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</si>
  <si>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</si>
  <si>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</si>
  <si>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</si>
  <si>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</si>
  <si>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</si>
  <si>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</si>
  <si>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</si>
  <si>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</si>
  <si>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</si>
  <si>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</si>
  <si>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</si>
  <si>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</si>
  <si>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</si>
  <si>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</si>
  <si>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</si>
  <si>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</si>
  <si>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</si>
  <si>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</si>
  <si>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</si>
  <si>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</si>
  <si>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</si>
  <si>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</si>
  <si>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</si>
  <si>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</si>
  <si>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</si>
  <si>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</si>
  <si>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</si>
  <si>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</si>
  <si>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</si>
  <si>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</si>
  <si>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</si>
  <si>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</si>
  <si>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</si>
  <si>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</si>
  <si>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</si>
  <si>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</si>
  <si>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</si>
  <si>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</si>
  <si>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</si>
  <si>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</si>
  <si>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</si>
  <si>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</si>
  <si>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</si>
  <si>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</si>
  <si>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</si>
  <si>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</si>
  <si>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</si>
  <si>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</si>
  <si>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</si>
  <si>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</si>
  <si>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</si>
  <si>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</si>
  <si>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</si>
  <si>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</si>
  <si>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</si>
  <si>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</si>
  <si>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</si>
  <si>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</si>
  <si>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</si>
  <si>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</si>
  <si>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</si>
  <si>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</si>
  <si>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</si>
  <si>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</si>
  <si>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</si>
  <si>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</si>
  <si>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</si>
  <si>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</si>
  <si>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</si>
  <si>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</si>
  <si>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</si>
  <si>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</si>
  <si>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</si>
  <si>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</si>
  <si>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</si>
  <si>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</si>
  <si>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</si>
  <si>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</si>
  <si>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</si>
  <si>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</si>
  <si>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</si>
  <si>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</si>
  <si>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</si>
  <si>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</si>
  <si>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</si>
  <si>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</si>
  <si>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</si>
  <si>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</si>
  <si>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</si>
  <si>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</si>
  <si>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</si>
  <si>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</si>
  <si>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</si>
  <si>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</si>
  <si>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</si>
  <si>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</si>
  <si>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</si>
  <si>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</si>
  <si>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</si>
  <si>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</si>
  <si>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</si>
  <si>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</si>
  <si>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</si>
  <si>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</si>
  <si>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</si>
  <si>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</si>
  <si>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</si>
  <si>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</si>
  <si>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</si>
  <si>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</si>
  <si>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</si>
  <si>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</si>
  <si>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</si>
  <si>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</si>
  <si>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</si>
  <si>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</si>
  <si>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</si>
  <si>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</si>
  <si>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</si>
  <si>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</si>
  <si>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</si>
  <si>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</si>
  <si>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</si>
  <si>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</si>
  <si>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</si>
  <si>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</si>
  <si>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</si>
  <si>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</si>
  <si>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</si>
  <si>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</si>
  <si>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</si>
  <si>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</si>
  <si>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</si>
  <si>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</si>
  <si>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</si>
  <si>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</si>
  <si>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</si>
  <si>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</si>
  <si>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</si>
  <si>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</si>
  <si>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</si>
  <si>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</si>
  <si>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</si>
  <si>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</si>
  <si>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</si>
  <si>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</si>
  <si>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</si>
  <si>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</si>
  <si>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</si>
  <si>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</si>
  <si>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</si>
  <si>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</si>
  <si>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</si>
  <si>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</si>
  <si>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</si>
  <si>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</si>
  <si>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</si>
  <si>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</si>
  <si>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</si>
  <si>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</si>
  <si>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</si>
  <si>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</si>
  <si>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</si>
  <si>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</si>
  <si>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</si>
  <si>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</si>
  <si>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</si>
  <si>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</si>
  <si>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</si>
  <si>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</si>
  <si>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</si>
  <si>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</si>
  <si>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</si>
  <si>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</si>
  <si>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</si>
  <si>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</si>
  <si>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</si>
  <si>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</si>
  <si>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</si>
  <si>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</si>
  <si>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</si>
  <si>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</si>
  <si>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01Ф0320000</t>
  </si>
  <si>
    <t>Реализация программ спортивной подготовки по видам спорта</t>
  </si>
  <si>
    <t>01Г0000000</t>
  </si>
  <si>
    <t>0500120000</t>
  </si>
  <si>
    <t>0500000000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</si>
  <si>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</si>
  <si>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</si>
  <si>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</si>
  <si>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</si>
  <si>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</si>
  <si>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</si>
  <si>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</si>
  <si>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</si>
  <si>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</si>
  <si>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</si>
  <si>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</si>
  <si>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</si>
  <si>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</si>
  <si>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</si>
  <si>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</si>
  <si>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</si>
  <si>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</si>
  <si>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</si>
  <si>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</si>
  <si>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</si>
  <si>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</si>
  <si>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</si>
  <si>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</si>
  <si>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</si>
  <si>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</si>
  <si>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</si>
  <si>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</si>
  <si>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</si>
  <si>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</si>
  <si>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</si>
  <si>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</si>
  <si>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01Л0420000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</si>
  <si>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</si>
  <si>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</si>
  <si>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</si>
  <si>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</si>
  <si>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</si>
  <si>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</si>
  <si>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</si>
  <si>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</si>
  <si>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</si>
  <si>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</si>
  <si>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</si>
  <si>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</si>
  <si>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</si>
  <si>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</si>
  <si>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</si>
  <si>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</si>
  <si>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</si>
  <si>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</si>
  <si>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</si>
  <si>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</si>
  <si>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</si>
  <si>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</si>
  <si>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</si>
  <si>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</si>
  <si>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</si>
  <si>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</si>
  <si>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1300</t>
  </si>
  <si>
    <t>0200121008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</si>
  <si>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</si>
  <si>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</si>
  <si>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</si>
  <si>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</si>
  <si>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</si>
  <si>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</si>
  <si>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</si>
  <si>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</si>
  <si>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</si>
  <si>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</si>
  <si>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</si>
  <si>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</si>
  <si>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</si>
  <si>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</si>
  <si>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</si>
  <si>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</si>
  <si>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</si>
  <si>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</si>
  <si>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</si>
  <si>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</si>
  <si>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</si>
  <si>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</si>
  <si>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065113000</t>
  </si>
  <si>
    <t>Номер строки</t>
  </si>
  <si>
    <t>Код раздела, подраз дела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</si>
  <si>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2022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</si>
  <si>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</si>
  <si>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</si>
  <si>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</si>
  <si>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</si>
  <si>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</si>
  <si>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</si>
  <si>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</si>
  <si>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</si>
  <si>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</si>
  <si>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</si>
  <si>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</si>
  <si>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</si>
  <si>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</si>
  <si>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</si>
  <si>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</si>
  <si>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</si>
  <si>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</si>
  <si>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</si>
  <si>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</si>
  <si>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</si>
  <si>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</si>
  <si>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</si>
  <si>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</si>
  <si>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</si>
  <si>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</si>
  <si>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</si>
  <si>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</si>
  <si>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</si>
  <si>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</si>
  <si>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</si>
  <si>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</si>
  <si>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</si>
  <si>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</si>
  <si>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</si>
  <si>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</si>
  <si>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</si>
  <si>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</si>
  <si>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</si>
  <si>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</si>
  <si>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</si>
  <si>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</si>
  <si>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</si>
  <si>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</si>
  <si>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</si>
  <si>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</si>
  <si>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01Л0246103</t>
  </si>
  <si>
    <t>01307S8701</t>
  </si>
  <si>
    <t>01307S8702</t>
  </si>
  <si>
    <t>Организация и проведение военно-спортивных игр, военно-спортивных мероприятий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</si>
  <si>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</si>
  <si>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</si>
  <si>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</si>
  <si>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01Ж0320000</t>
  </si>
  <si>
    <t>Приобретение и замена оборудования в сфере коммунального хозяйства</t>
  </si>
  <si>
    <t>0410520000</t>
  </si>
  <si>
    <t>Мероприятия по техническому оснащению муниципальных музеев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</si>
  <si>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</si>
  <si>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</si>
  <si>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</si>
  <si>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</si>
  <si>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</si>
  <si>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</si>
  <si>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0410720000</t>
  </si>
  <si>
    <t>Предоставление региональной поддержки молодым семьям на улучшение жилищных условий</t>
  </si>
  <si>
    <t>01М01S9500</t>
  </si>
  <si>
    <t>0183320000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</si>
  <si>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</si>
  <si>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</si>
  <si>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01602Д0000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</si>
  <si>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</si>
  <si>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</si>
  <si>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</si>
  <si>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</si>
  <si>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</si>
  <si>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</si>
  <si>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</si>
  <si>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</si>
  <si>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</si>
  <si>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</si>
  <si>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</si>
  <si>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</si>
  <si>
    <t>01831S5Ш00</t>
  </si>
  <si>
    <t>0183145Ш00</t>
  </si>
  <si>
    <t>Обеспечение мероприятий по оборудованию спортивных площадок в общеобразовательных организациях</t>
  </si>
  <si>
    <t>0130748700</t>
  </si>
  <si>
    <t>Организация военно-патриотического воспитания и допризывной подготовки молодых граждан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</si>
  <si>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</si>
  <si>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</si>
  <si>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04104L5190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</si>
  <si>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</si>
  <si>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</si>
  <si>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</si>
  <si>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013Р548Г00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</si>
  <si>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</si>
  <si>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</si>
  <si>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</si>
  <si>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</si>
  <si>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</si>
  <si>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Подпрограмма «Развитие физической культуры, спорта и молодежной политики в Шалинском городском округе до 2026 года»</t>
  </si>
  <si>
    <t>Приобретение оборудования для организаций и учреждений, осуществляющих патриотическое воспитание граждан</t>
  </si>
  <si>
    <t>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</si>
  <si>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>01Ф0420000</t>
  </si>
  <si>
    <t>01Ф0520000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</si>
  <si>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</si>
  <si>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</si>
  <si>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0622445410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</si>
  <si>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</si>
  <si>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</si>
  <si>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</si>
  <si>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</si>
  <si>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</si>
  <si>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</si>
  <si>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</si>
  <si>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0190849201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</si>
  <si>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</si>
  <si>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</si>
  <si>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01Г0145762</t>
  </si>
  <si>
    <t>01Г01S5762</t>
  </si>
  <si>
    <t>Улучшение жилищных условий граждан, проживающих на сельских территориях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</si>
  <si>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</si>
  <si>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</si>
  <si>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01Ж3220000</t>
  </si>
  <si>
    <t>Переселение граждан из жилых помещений, признанных непригодными для проживания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</si>
  <si>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</si>
  <si>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</si>
  <si>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</si>
  <si>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</si>
  <si>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7000020023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</si>
  <si>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</si>
  <si>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0161020000</t>
  </si>
  <si>
    <t>Строительство автомобильных дорог общего пользования местного значения</t>
  </si>
  <si>
    <t>0183645990</t>
  </si>
  <si>
    <t>01836S5990</t>
  </si>
  <si>
    <t>Подготовка проектов межевания земельных участков и проведение кадастровых работ</t>
  </si>
  <si>
    <t>01Ж3620000</t>
  </si>
  <si>
    <t>Организация в границах городского округа водоснабжения населения</t>
  </si>
  <si>
    <t>7000023050</t>
  </si>
  <si>
    <t>Снос зданий нежилого фонда, признанных аварийными</t>
  </si>
  <si>
    <t>7000020006</t>
  </si>
  <si>
    <t>Организация мероприятий при осуществлении деятельности по обращению с животными без владельцев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</si>
  <si>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</si>
  <si>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</si>
  <si>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0182020000</t>
  </si>
  <si>
    <t>Подготовка проекта внесения изменений в Генеральный план Шалинского городского округа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</si>
  <si>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</si>
  <si>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</si>
  <si>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</si>
  <si>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</si>
  <si>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7000040700</t>
  </si>
  <si>
    <t>Резервный фонд Правительства Свердловской области</t>
  </si>
  <si>
    <t>7000240600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</si>
  <si>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</si>
  <si>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7000020025</t>
  </si>
  <si>
    <t>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</si>
  <si>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0141220000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</si>
  <si>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</si>
  <si>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0150000000</t>
  </si>
  <si>
    <t>0150120000</t>
  </si>
  <si>
    <t>Реализация мероприятий по содействию развития малого и среднего предпринимательства в городском округе</t>
  </si>
  <si>
    <t>0181220000</t>
  </si>
  <si>
    <t>7000020024</t>
  </si>
  <si>
    <t>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</si>
  <si>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Строительство и ремонт водопроводных сетей, водонапорных башен, систем водоотведения</t>
  </si>
  <si>
    <t>7000020018</t>
  </si>
  <si>
    <t>7000023200</t>
  </si>
  <si>
    <t>Экспертиза систем водоотведения</t>
  </si>
  <si>
    <t>Проведение технического освидетельствования тепловых энергоустановок, проведение работ по определению условий ведения водно-химического режима тепловых установок</t>
  </si>
  <si>
    <t>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«Здание начальной школы МБОУ «Шалинская СОШ № 45», расположенного по адресу: пгт.Шаля, ул.Энгельса, 54 Шалинского района Свердловской области»</t>
  </si>
  <si>
    <t>7000055491</t>
  </si>
  <si>
    <t>0131020000</t>
  </si>
  <si>
    <t>Государственная поддержка закупки контейнеров для раздельного накопления твердых коммунальных отходов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</si>
  <si>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</si>
  <si>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01ЖG252690</t>
  </si>
  <si>
    <t>Мероприятия по поэтапному внедрению Всероссийского физкультурно-спортивного комплекса «Готов к труду и обороне»(ГТО)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</si>
  <si>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</si>
  <si>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Подпрограмма «Содействие развитию малого и среднего предпринимательства в Шалинском городском округе до 2026 года»</t>
  </si>
  <si>
    <t>Приобретение и установка дорожных знаков за счет средств Дорожного фонда</t>
  </si>
  <si>
    <t>Ремонт автомобильных дорог общего пользования местного значения</t>
  </si>
  <si>
    <t>Ремонт автомобильных дорог общего пользования местного значения за счет средств Дорожного фонда</t>
  </si>
  <si>
    <t>Подпрограмма «Реализация основных направлений в строительном комплексе Шалинского городского округа до 2026 года»</t>
  </si>
  <si>
    <t>Выполнение комплексных инженерных изысканий, разработка проектно-сметной документации и проведение ее государственной экспертизы по объекту     «Строительство очистных сооружений биологической очистке сточных вод в пгт.Шаля Свердловской области»</t>
  </si>
  <si>
    <t>Мероприятия по социальной защите, медико-социальной реабилитации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</si>
  <si>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</si>
  <si>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</si>
  <si>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Вакцинация детей и подростков из семей, относящихся к категории  «Трудная жизненная ситуация», против клещевого энцефалита</t>
  </si>
  <si>
    <t>Первая вакцинация против гепатита «А» воспитанников дошкольных образовательных учреждений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</si>
  <si>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>отдыха</t>
    </r>
  </si>
  <si>
    <t>Подпрограмма «Развитие архивного дела на территории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</si>
  <si>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</si>
  <si>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Подпрограмма «Профилактика наркомании и противодействие незаконному обороту наркотиков  на территории Шалинского городского  округа до 2026 года»</t>
  </si>
  <si>
    <t>Подпрограмма «Развитие культуры и искусства в Шалинском городском округе до 2026 года»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</si>
  <si>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</si>
  <si>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</si>
  <si>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</si>
  <si>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Взносы на капитальный ремонт общего имущества в многоквартирных домах</t>
  </si>
  <si>
    <t>0170520000</t>
  </si>
  <si>
    <t>Обустройство источников нецентрализованного водоснабжения</t>
  </si>
  <si>
    <t>7000020016</t>
  </si>
  <si>
    <t>062EВ5179F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</si>
  <si>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</si>
  <si>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Разработка проектов зон санитарной охраны источников питьевого водоснабжения по решению суда</t>
  </si>
  <si>
    <t>Профессиональная подготовка, переподготовка и повышение квалификации муниципальных служащих Шалинского городского округа</t>
  </si>
  <si>
    <t xml:space="preserve">Приложение 3
утверждено  решением
Думы Шалинского городского 
округа от 30.12.2022   № 158 
«Приложение  3
к решению Думы Шалинского
городского округа  
от 23.12.2021 года № 26»
</t>
  </si>
</sst>
</file>

<file path=xl/styles.xml><?xml version="1.0" encoding="utf-8"?>
<styleSheet xmlns="http://schemas.openxmlformats.org/spreadsheetml/2006/main">
  <numFmts count="1">
    <numFmt numFmtId="164" formatCode="0.00000"/>
  </numFmts>
  <fonts count="38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5" fillId="0" borderId="11">
      <alignment horizontal="center" vertical="top" shrinkToFit="1"/>
    </xf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4" fillId="34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0" fontId="24" fillId="0" borderId="0" xfId="0" applyFont="1" applyAlignment="1">
      <alignment horizontal="left"/>
    </xf>
    <xf numFmtId="49" fontId="24" fillId="0" borderId="0" xfId="0" applyNumberFormat="1" applyFont="1" applyAlignment="1">
      <alignment horizontal="left"/>
    </xf>
    <xf numFmtId="0" fontId="24" fillId="0" borderId="0" xfId="0" applyFont="1" applyAlignment="1">
      <alignment horizontal="right" vertical="top" wrapText="1"/>
    </xf>
    <xf numFmtId="0" fontId="27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31" fillId="0" borderId="12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4" fillId="34" borderId="1" xfId="0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2" fillId="34" borderId="0" xfId="0" applyNumberFormat="1" applyFont="1" applyFill="1" applyBorder="1" applyAlignment="1">
      <alignment horizontal="left" vertical="top" wrapText="1"/>
    </xf>
    <xf numFmtId="164" fontId="30" fillId="34" borderId="0" xfId="0" applyNumberFormat="1" applyFont="1" applyFill="1" applyBorder="1" applyAlignment="1">
      <alignment horizontal="left" vertical="top" wrapText="1"/>
    </xf>
    <xf numFmtId="164" fontId="24" fillId="34" borderId="0" xfId="0" applyNumberFormat="1" applyFont="1" applyFill="1" applyBorder="1" applyAlignment="1">
      <alignment horizontal="left" vertical="top" wrapText="1"/>
    </xf>
    <xf numFmtId="0" fontId="30" fillId="0" borderId="1" xfId="47" applyFont="1" applyBorder="1" applyAlignment="1">
      <alignment horizontal="left" vertical="top" wrapText="1"/>
    </xf>
    <xf numFmtId="0" fontId="34" fillId="0" borderId="0" xfId="0" applyFont="1"/>
    <xf numFmtId="0" fontId="34" fillId="34" borderId="0" xfId="0" applyFont="1" applyFill="1"/>
    <xf numFmtId="0" fontId="24" fillId="0" borderId="0" xfId="0" applyFont="1" applyAlignment="1">
      <alignment wrapText="1"/>
    </xf>
    <xf numFmtId="0" fontId="24" fillId="34" borderId="15" xfId="0" applyFont="1" applyFill="1" applyBorder="1" applyAlignment="1">
      <alignment horizontal="center" vertical="top" wrapText="1"/>
    </xf>
    <xf numFmtId="0" fontId="28" fillId="34" borderId="15" xfId="0" applyFont="1" applyFill="1" applyBorder="1" applyAlignment="1">
      <alignment horizontal="center"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9" fillId="34" borderId="1" xfId="0" applyFont="1" applyFill="1" applyBorder="1" applyAlignment="1">
      <alignment horizontal="center" vertical="top" wrapText="1"/>
    </xf>
    <xf numFmtId="0" fontId="24" fillId="34" borderId="22" xfId="0" applyFont="1" applyFill="1" applyBorder="1" applyAlignment="1">
      <alignment horizontal="left" vertical="top" wrapText="1"/>
    </xf>
    <xf numFmtId="0" fontId="23" fillId="0" borderId="24" xfId="0" applyFont="1" applyBorder="1" applyAlignment="1">
      <alignment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4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34" borderId="15" xfId="0" applyNumberFormat="1" applyFont="1" applyFill="1" applyBorder="1" applyAlignment="1">
      <alignment horizontal="center"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6" xfId="0" applyNumberFormat="1" applyFont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3" fillId="0" borderId="21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0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horizontal="right" vertical="top" wrapText="1"/>
    </xf>
    <xf numFmtId="4" fontId="24" fillId="0" borderId="0" xfId="0" applyNumberFormat="1" applyFont="1" applyAlignment="1">
      <alignment horizontal="left"/>
    </xf>
    <xf numFmtId="4" fontId="24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4" fillId="34" borderId="18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horizontal="right" vertical="top" wrapText="1"/>
    </xf>
    <xf numFmtId="4" fontId="24" fillId="34" borderId="15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center" vertical="top" wrapText="1"/>
    </xf>
    <xf numFmtId="4" fontId="30" fillId="34" borderId="18" xfId="0" applyNumberFormat="1" applyFont="1" applyFill="1" applyBorder="1" applyAlignment="1">
      <alignment horizontal="right" vertical="top" wrapText="1"/>
    </xf>
    <xf numFmtId="0" fontId="24" fillId="34" borderId="0" xfId="0" applyFont="1" applyFill="1" applyBorder="1" applyAlignment="1">
      <alignment horizontal="left" vertical="top" wrapText="1"/>
    </xf>
    <xf numFmtId="0" fontId="30" fillId="0" borderId="12" xfId="0" applyFont="1" applyBorder="1" applyAlignment="1">
      <alignment horizontal="left" vertical="top" wrapText="1"/>
    </xf>
    <xf numFmtId="0" fontId="23" fillId="0" borderId="11" xfId="48" applyNumberFormat="1" applyFont="1" applyProtection="1">
      <alignment vertical="top" wrapText="1"/>
    </xf>
    <xf numFmtId="0" fontId="30" fillId="0" borderId="25" xfId="0" applyFont="1" applyFill="1" applyBorder="1" applyAlignment="1">
      <alignment horizontal="left" vertical="top" wrapText="1"/>
    </xf>
    <xf numFmtId="0" fontId="30" fillId="0" borderId="17" xfId="0" applyFont="1" applyFill="1" applyBorder="1" applyAlignment="1">
      <alignment horizontal="left" vertical="top" wrapText="1"/>
    </xf>
    <xf numFmtId="0" fontId="24" fillId="34" borderId="26" xfId="0" applyFont="1" applyFill="1" applyBorder="1" applyAlignment="1">
      <alignment horizontal="left" vertical="top" wrapText="1"/>
    </xf>
    <xf numFmtId="49" fontId="24" fillId="34" borderId="16" xfId="0" applyNumberFormat="1" applyFont="1" applyFill="1" applyBorder="1" applyAlignment="1">
      <alignment horizontal="center" vertical="top" wrapText="1"/>
    </xf>
    <xf numFmtId="0" fontId="30" fillId="0" borderId="26" xfId="0" applyFont="1" applyFill="1" applyBorder="1" applyAlignment="1">
      <alignment horizontal="center" vertical="top"/>
    </xf>
    <xf numFmtId="0" fontId="30" fillId="0" borderId="11" xfId="48" applyNumberFormat="1" applyFont="1" applyProtection="1">
      <alignment vertical="top" wrapText="1"/>
    </xf>
    <xf numFmtId="0" fontId="30" fillId="0" borderId="12" xfId="0" applyFont="1" applyFill="1" applyBorder="1" applyAlignment="1">
      <alignment horizontal="left" vertical="top" wrapText="1"/>
    </xf>
    <xf numFmtId="0" fontId="30" fillId="0" borderId="14" xfId="47" applyNumberFormat="1" applyFont="1" applyFill="1" applyBorder="1" applyAlignment="1">
      <alignment horizontal="left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21" xfId="48" applyNumberFormat="1" applyFont="1" applyFill="1" applyBorder="1" applyProtection="1">
      <alignment vertical="top" wrapText="1"/>
    </xf>
    <xf numFmtId="0" fontId="24" fillId="0" borderId="0" xfId="0" applyFont="1" applyAlignment="1">
      <alignment vertical="top" wrapText="1"/>
    </xf>
    <xf numFmtId="0" fontId="24" fillId="34" borderId="0" xfId="0" applyFont="1" applyFill="1" applyAlignment="1">
      <alignment horizontal="left" vertical="top" wrapText="1"/>
    </xf>
    <xf numFmtId="0" fontId="30" fillId="0" borderId="1" xfId="0" applyFont="1" applyBorder="1" applyAlignment="1">
      <alignment wrapText="1"/>
    </xf>
    <xf numFmtId="0" fontId="23" fillId="0" borderId="21" xfId="48" applyNumberFormat="1" applyFont="1" applyBorder="1" applyProtection="1">
      <alignment vertical="top" wrapText="1"/>
    </xf>
    <xf numFmtId="0" fontId="23" fillId="0" borderId="0" xfId="0" applyFont="1" applyAlignment="1">
      <alignment vertical="top" wrapText="1"/>
    </xf>
    <xf numFmtId="0" fontId="23" fillId="0" borderId="23" xfId="0" applyFont="1" applyBorder="1" applyAlignment="1">
      <alignment wrapText="1"/>
    </xf>
    <xf numFmtId="0" fontId="24" fillId="34" borderId="1" xfId="0" applyNumberFormat="1" applyFont="1" applyFill="1" applyBorder="1" applyAlignment="1">
      <alignment horizontal="left" vertical="top" wrapText="1"/>
    </xf>
    <xf numFmtId="0" fontId="36" fillId="0" borderId="14" xfId="0" applyNumberFormat="1" applyFont="1" applyBorder="1" applyAlignment="1">
      <alignment wrapText="1"/>
    </xf>
    <xf numFmtId="0" fontId="36" fillId="0" borderId="14" xfId="0" applyNumberFormat="1" applyFont="1" applyBorder="1" applyAlignment="1">
      <alignment vertical="top" wrapText="1"/>
    </xf>
    <xf numFmtId="0" fontId="24" fillId="34" borderId="26" xfId="0" applyNumberFormat="1" applyFont="1" applyFill="1" applyBorder="1" applyAlignment="1">
      <alignment horizontal="left" vertical="top" wrapText="1"/>
    </xf>
    <xf numFmtId="0" fontId="30" fillId="34" borderId="11" xfId="42" applyFont="1" applyFill="1" applyBorder="1" applyAlignment="1">
      <alignment vertical="top" wrapText="1"/>
    </xf>
    <xf numFmtId="0" fontId="23" fillId="0" borderId="19" xfId="0" applyNumberFormat="1" applyFont="1" applyBorder="1" applyAlignment="1" applyProtection="1">
      <alignment vertical="top" wrapText="1"/>
    </xf>
    <xf numFmtId="4" fontId="24" fillId="0" borderId="1" xfId="0" applyNumberFormat="1" applyFont="1" applyBorder="1" applyAlignment="1">
      <alignment horizontal="right" vertical="top" wrapText="1"/>
    </xf>
    <xf numFmtId="0" fontId="37" fillId="0" borderId="16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49" fontId="30" fillId="34" borderId="15" xfId="0" applyNumberFormat="1" applyFont="1" applyFill="1" applyBorder="1" applyAlignment="1">
      <alignment horizontal="center" vertical="top" wrapText="1"/>
    </xf>
    <xf numFmtId="0" fontId="30" fillId="34" borderId="15" xfId="0" applyFont="1" applyFill="1" applyBorder="1" applyAlignment="1">
      <alignment horizontal="center" vertical="top" wrapText="1"/>
    </xf>
    <xf numFmtId="0" fontId="23" fillId="0" borderId="16" xfId="0" applyNumberFormat="1" applyFont="1" applyBorder="1" applyAlignment="1" applyProtection="1">
      <alignment vertical="top" wrapText="1"/>
    </xf>
    <xf numFmtId="0" fontId="23" fillId="0" borderId="26" xfId="0" applyNumberFormat="1" applyFont="1" applyBorder="1" applyAlignment="1" applyProtection="1">
      <alignment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0"/>
  <sheetViews>
    <sheetView tabSelected="1" topLeftCell="A445" zoomScaleSheetLayoutView="100" workbookViewId="0">
      <selection activeCell="E337" sqref="E337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70" customWidth="1"/>
    <col min="7" max="7" width="14.5703125" customWidth="1"/>
    <col min="8" max="8" width="11.42578125" bestFit="1" customWidth="1"/>
  </cols>
  <sheetData>
    <row r="1" spans="1:8" ht="109.5" customHeight="1">
      <c r="A1" s="10"/>
      <c r="B1" s="10"/>
      <c r="C1" s="11"/>
      <c r="D1" s="10"/>
      <c r="E1" s="107" t="s">
        <v>530</v>
      </c>
      <c r="F1" s="108"/>
    </row>
    <row r="2" spans="1:8" ht="15" customHeight="1">
      <c r="A2" s="10"/>
      <c r="B2" s="10"/>
      <c r="C2" s="11"/>
      <c r="D2" s="10"/>
      <c r="E2" s="12"/>
      <c r="F2" s="62"/>
    </row>
    <row r="3" spans="1:8" ht="60.75" customHeight="1">
      <c r="A3" s="109" t="s">
        <v>327</v>
      </c>
      <c r="B3" s="109"/>
      <c r="C3" s="109"/>
      <c r="D3" s="109"/>
      <c r="E3" s="109"/>
      <c r="F3" s="109"/>
    </row>
    <row r="4" spans="1:8" ht="15" customHeight="1" thickBot="1">
      <c r="A4" s="10"/>
      <c r="B4" s="10"/>
      <c r="C4" s="11"/>
      <c r="D4" s="10"/>
      <c r="E4" s="10"/>
      <c r="F4" s="63"/>
    </row>
    <row r="5" spans="1:8" ht="15.75" hidden="1" thickBot="1">
      <c r="A5" s="10"/>
      <c r="B5" s="10"/>
      <c r="C5" s="11"/>
      <c r="D5" s="10"/>
      <c r="E5" s="10"/>
      <c r="F5" s="63"/>
    </row>
    <row r="6" spans="1:8" ht="53.25" customHeight="1" thickBot="1">
      <c r="A6" s="13" t="s">
        <v>325</v>
      </c>
      <c r="B6" s="72" t="s">
        <v>326</v>
      </c>
      <c r="C6" s="71" t="s">
        <v>15</v>
      </c>
      <c r="D6" s="72" t="s">
        <v>16</v>
      </c>
      <c r="E6" s="72" t="s">
        <v>277</v>
      </c>
      <c r="F6" s="73" t="s">
        <v>314</v>
      </c>
    </row>
    <row r="7" spans="1:8" s="1" customFormat="1" ht="15.75" thickBot="1">
      <c r="A7" s="14">
        <v>1</v>
      </c>
      <c r="B7" s="14">
        <v>2</v>
      </c>
      <c r="C7" s="15">
        <v>3</v>
      </c>
      <c r="D7" s="14">
        <v>4</v>
      </c>
      <c r="E7" s="14">
        <v>5</v>
      </c>
      <c r="F7" s="15">
        <v>6</v>
      </c>
    </row>
    <row r="8" spans="1:8" ht="29.25" thickBot="1">
      <c r="A8" s="8">
        <v>1</v>
      </c>
      <c r="B8" s="52" t="s">
        <v>41</v>
      </c>
      <c r="C8" s="52"/>
      <c r="D8" s="102"/>
      <c r="E8" s="8" t="s">
        <v>328</v>
      </c>
      <c r="F8" s="64">
        <f>F9+F15+F23+F43+F47+F58</f>
        <v>120843520.60000002</v>
      </c>
    </row>
    <row r="9" spans="1:8" ht="43.5" thickBot="1">
      <c r="A9" s="7">
        <v>2</v>
      </c>
      <c r="B9" s="45" t="s">
        <v>40</v>
      </c>
      <c r="C9" s="45"/>
      <c r="D9" s="21"/>
      <c r="E9" s="7" t="s">
        <v>17</v>
      </c>
      <c r="F9" s="64">
        <f>SUM(F10)</f>
        <v>2196025.8899999997</v>
      </c>
    </row>
    <row r="10" spans="1:8" ht="17.25" customHeight="1" thickBot="1">
      <c r="A10" s="8">
        <v>3</v>
      </c>
      <c r="B10" s="45" t="s">
        <v>40</v>
      </c>
      <c r="C10" s="45" t="s">
        <v>72</v>
      </c>
      <c r="D10" s="21"/>
      <c r="E10" s="7" t="s">
        <v>245</v>
      </c>
      <c r="F10" s="65">
        <f>SUM(F11,F13)</f>
        <v>2196025.8899999997</v>
      </c>
    </row>
    <row r="11" spans="1:8" ht="15.75" thickBot="1">
      <c r="A11" s="8">
        <v>4</v>
      </c>
      <c r="B11" s="45" t="s">
        <v>40</v>
      </c>
      <c r="C11" s="45" t="s">
        <v>71</v>
      </c>
      <c r="D11" s="46"/>
      <c r="E11" s="7" t="s">
        <v>0</v>
      </c>
      <c r="F11" s="65">
        <f>SUM(F12)</f>
        <v>2189100.59</v>
      </c>
      <c r="G11" s="20"/>
    </row>
    <row r="12" spans="1:8" ht="88.5" customHeight="1" thickBot="1">
      <c r="A12" s="7">
        <v>5</v>
      </c>
      <c r="B12" s="45" t="s">
        <v>40</v>
      </c>
      <c r="C12" s="45" t="s">
        <v>71</v>
      </c>
      <c r="D12" s="21">
        <v>100</v>
      </c>
      <c r="E12" s="7" t="s">
        <v>260</v>
      </c>
      <c r="F12" s="65">
        <v>2189100.59</v>
      </c>
      <c r="G12" s="32"/>
      <c r="H12" s="28"/>
    </row>
    <row r="13" spans="1:8" ht="143.25" thickBot="1">
      <c r="A13" s="8">
        <v>6</v>
      </c>
      <c r="B13" s="45" t="s">
        <v>40</v>
      </c>
      <c r="C13" s="45" t="s">
        <v>478</v>
      </c>
      <c r="D13" s="21"/>
      <c r="E13" s="77" t="s">
        <v>479</v>
      </c>
      <c r="F13" s="65">
        <f>SUM(F14)</f>
        <v>6925.3</v>
      </c>
      <c r="G13" s="32"/>
      <c r="H13" s="28"/>
    </row>
    <row r="14" spans="1:8" ht="90.75" customHeight="1" thickBot="1">
      <c r="A14" s="8">
        <v>7</v>
      </c>
      <c r="B14" s="45" t="s">
        <v>40</v>
      </c>
      <c r="C14" s="45" t="s">
        <v>478</v>
      </c>
      <c r="D14" s="21">
        <v>100</v>
      </c>
      <c r="E14" s="7" t="s">
        <v>260</v>
      </c>
      <c r="F14" s="65">
        <v>6925.3</v>
      </c>
      <c r="G14" s="32"/>
      <c r="H14" s="28"/>
    </row>
    <row r="15" spans="1:8" ht="77.25" customHeight="1" thickBot="1">
      <c r="A15" s="7">
        <v>8</v>
      </c>
      <c r="B15" s="45" t="s">
        <v>42</v>
      </c>
      <c r="C15" s="45"/>
      <c r="D15" s="21"/>
      <c r="E15" s="7" t="s">
        <v>227</v>
      </c>
      <c r="F15" s="65">
        <f>SUM(F16)</f>
        <v>2719028.02</v>
      </c>
      <c r="G15" s="29"/>
      <c r="H15" s="28"/>
    </row>
    <row r="16" spans="1:8" ht="19.5" customHeight="1" thickBot="1">
      <c r="A16" s="8">
        <v>9</v>
      </c>
      <c r="B16" s="45" t="s">
        <v>42</v>
      </c>
      <c r="C16" s="45" t="s">
        <v>72</v>
      </c>
      <c r="D16" s="21"/>
      <c r="E16" s="7" t="s">
        <v>245</v>
      </c>
      <c r="F16" s="65">
        <f>SUM(F17,F19,F21)</f>
        <v>2719028.02</v>
      </c>
      <c r="G16" s="29"/>
      <c r="H16" s="28"/>
    </row>
    <row r="17" spans="1:9" ht="18" customHeight="1" thickBot="1">
      <c r="A17" s="8">
        <v>10</v>
      </c>
      <c r="B17" s="45" t="s">
        <v>42</v>
      </c>
      <c r="C17" s="45" t="s">
        <v>131</v>
      </c>
      <c r="D17" s="21"/>
      <c r="E17" s="7" t="s">
        <v>130</v>
      </c>
      <c r="F17" s="65">
        <f>SUM(F18)</f>
        <v>1745113.72</v>
      </c>
      <c r="G17" s="29"/>
      <c r="H17" s="28"/>
    </row>
    <row r="18" spans="1:9" ht="90.75" customHeight="1" thickBot="1">
      <c r="A18" s="7">
        <v>11</v>
      </c>
      <c r="B18" s="45" t="s">
        <v>42</v>
      </c>
      <c r="C18" s="45" t="s">
        <v>131</v>
      </c>
      <c r="D18" s="21">
        <v>100</v>
      </c>
      <c r="E18" s="7" t="s">
        <v>260</v>
      </c>
      <c r="F18" s="65">
        <v>1745113.72</v>
      </c>
      <c r="G18" s="31"/>
      <c r="H18" s="28"/>
    </row>
    <row r="19" spans="1:9" ht="35.25" customHeight="1" thickBot="1">
      <c r="A19" s="8">
        <v>12</v>
      </c>
      <c r="B19" s="45" t="s">
        <v>42</v>
      </c>
      <c r="C19" s="45" t="s">
        <v>74</v>
      </c>
      <c r="D19" s="46"/>
      <c r="E19" s="7" t="s">
        <v>73</v>
      </c>
      <c r="F19" s="65">
        <f>F20</f>
        <v>947274.3</v>
      </c>
      <c r="G19" s="29"/>
      <c r="H19" s="28"/>
    </row>
    <row r="20" spans="1:9" ht="89.25" customHeight="1" thickBot="1">
      <c r="A20" s="8">
        <v>13</v>
      </c>
      <c r="B20" s="45" t="s">
        <v>42</v>
      </c>
      <c r="C20" s="45" t="s">
        <v>74</v>
      </c>
      <c r="D20" s="21">
        <v>100</v>
      </c>
      <c r="E20" s="7" t="s">
        <v>260</v>
      </c>
      <c r="F20" s="65">
        <v>947274.3</v>
      </c>
      <c r="G20" s="31"/>
      <c r="H20" s="28"/>
    </row>
    <row r="21" spans="1:9" ht="31.5" customHeight="1" thickBot="1">
      <c r="A21" s="7">
        <v>14</v>
      </c>
      <c r="B21" s="45" t="s">
        <v>42</v>
      </c>
      <c r="C21" s="45" t="s">
        <v>75</v>
      </c>
      <c r="D21" s="46"/>
      <c r="E21" s="7" t="s">
        <v>18</v>
      </c>
      <c r="F21" s="65">
        <f>SUM(F22)</f>
        <v>26640</v>
      </c>
      <c r="G21" s="20"/>
    </row>
    <row r="22" spans="1:9" ht="45" customHeight="1" thickBot="1">
      <c r="A22" s="8">
        <v>15</v>
      </c>
      <c r="B22" s="45" t="s">
        <v>42</v>
      </c>
      <c r="C22" s="45" t="s">
        <v>75</v>
      </c>
      <c r="D22" s="21">
        <v>200</v>
      </c>
      <c r="E22" s="7" t="s">
        <v>261</v>
      </c>
      <c r="F22" s="65">
        <v>26640</v>
      </c>
      <c r="G22" s="20"/>
    </row>
    <row r="23" spans="1:9" ht="72" thickBot="1">
      <c r="A23" s="8">
        <v>16</v>
      </c>
      <c r="B23" s="45" t="s">
        <v>43</v>
      </c>
      <c r="C23" s="45"/>
      <c r="D23" s="21"/>
      <c r="E23" s="7" t="s">
        <v>226</v>
      </c>
      <c r="F23" s="64">
        <f>SUM(F24,F28)</f>
        <v>27803423.310000002</v>
      </c>
      <c r="G23" s="20"/>
    </row>
    <row r="24" spans="1:9" ht="62.25" customHeight="1" thickBot="1">
      <c r="A24" s="7">
        <v>17</v>
      </c>
      <c r="B24" s="45" t="s">
        <v>43</v>
      </c>
      <c r="C24" s="45" t="s">
        <v>165</v>
      </c>
      <c r="D24" s="40"/>
      <c r="E24" s="33" t="s">
        <v>340</v>
      </c>
      <c r="F24" s="65">
        <f>SUM(F25)</f>
        <v>169394.8</v>
      </c>
      <c r="G24" s="20"/>
    </row>
    <row r="25" spans="1:9" ht="62.25" customHeight="1" thickBot="1">
      <c r="A25" s="8">
        <v>18</v>
      </c>
      <c r="B25" s="45" t="s">
        <v>43</v>
      </c>
      <c r="C25" s="45" t="s">
        <v>301</v>
      </c>
      <c r="D25" s="21"/>
      <c r="E25" s="17" t="s">
        <v>529</v>
      </c>
      <c r="F25" s="65">
        <f>SUM(F26,F27)</f>
        <v>169394.8</v>
      </c>
    </row>
    <row r="26" spans="1:9" ht="72.75" customHeight="1" thickBot="1">
      <c r="A26" s="8">
        <v>19</v>
      </c>
      <c r="B26" s="45" t="s">
        <v>43</v>
      </c>
      <c r="C26" s="45" t="s">
        <v>301</v>
      </c>
      <c r="D26" s="21">
        <v>100</v>
      </c>
      <c r="E26" s="17" t="s">
        <v>260</v>
      </c>
      <c r="F26" s="66">
        <v>13618</v>
      </c>
    </row>
    <row r="27" spans="1:9" ht="45" customHeight="1" thickBot="1">
      <c r="A27" s="7">
        <v>20</v>
      </c>
      <c r="B27" s="45" t="s">
        <v>43</v>
      </c>
      <c r="C27" s="45" t="s">
        <v>301</v>
      </c>
      <c r="D27" s="21">
        <v>200</v>
      </c>
      <c r="E27" s="7" t="s">
        <v>261</v>
      </c>
      <c r="F27" s="66">
        <v>155776.79999999999</v>
      </c>
      <c r="G27" s="28"/>
      <c r="H27" s="28"/>
    </row>
    <row r="28" spans="1:9" ht="15.75" customHeight="1" thickBot="1">
      <c r="A28" s="8">
        <v>21</v>
      </c>
      <c r="B28" s="45" t="s">
        <v>43</v>
      </c>
      <c r="C28" s="45" t="s">
        <v>72</v>
      </c>
      <c r="D28" s="21"/>
      <c r="E28" s="7" t="s">
        <v>245</v>
      </c>
      <c r="F28" s="74">
        <f>SUM(F29,F31,F34,F37,F40)</f>
        <v>27634028.510000002</v>
      </c>
      <c r="G28" s="29"/>
      <c r="H28" s="29"/>
      <c r="I28" s="20"/>
    </row>
    <row r="29" spans="1:9" ht="43.5" thickBot="1">
      <c r="A29" s="8">
        <v>22</v>
      </c>
      <c r="B29" s="45" t="s">
        <v>43</v>
      </c>
      <c r="C29" s="45" t="s">
        <v>231</v>
      </c>
      <c r="D29" s="21"/>
      <c r="E29" s="7" t="s">
        <v>23</v>
      </c>
      <c r="F29" s="65">
        <f>SUM(F30)</f>
        <v>50000</v>
      </c>
      <c r="G29" s="29"/>
      <c r="H29" s="29"/>
      <c r="I29" s="20"/>
    </row>
    <row r="30" spans="1:9" ht="15.75" customHeight="1" thickBot="1">
      <c r="A30" s="7">
        <v>23</v>
      </c>
      <c r="B30" s="45" t="s">
        <v>43</v>
      </c>
      <c r="C30" s="45" t="s">
        <v>231</v>
      </c>
      <c r="D30" s="21">
        <v>800</v>
      </c>
      <c r="E30" s="7" t="s">
        <v>262</v>
      </c>
      <c r="F30" s="65">
        <f>50*1000</f>
        <v>50000</v>
      </c>
      <c r="G30" s="29"/>
      <c r="H30" s="29"/>
      <c r="I30" s="20"/>
    </row>
    <row r="31" spans="1:9" ht="33" customHeight="1" thickBot="1">
      <c r="A31" s="8">
        <v>24</v>
      </c>
      <c r="B31" s="45" t="s">
        <v>43</v>
      </c>
      <c r="C31" s="45" t="s">
        <v>74</v>
      </c>
      <c r="D31" s="46"/>
      <c r="E31" s="7" t="s">
        <v>73</v>
      </c>
      <c r="F31" s="65">
        <f>SUM(F32,F33)</f>
        <v>18371673.73</v>
      </c>
      <c r="G31" s="30"/>
      <c r="H31" s="29"/>
      <c r="I31" s="20"/>
    </row>
    <row r="32" spans="1:9" ht="88.5" customHeight="1" thickBot="1">
      <c r="A32" s="8">
        <v>25</v>
      </c>
      <c r="B32" s="45" t="s">
        <v>43</v>
      </c>
      <c r="C32" s="45" t="s">
        <v>74</v>
      </c>
      <c r="D32" s="21">
        <v>100</v>
      </c>
      <c r="E32" s="7" t="s">
        <v>260</v>
      </c>
      <c r="F32" s="65">
        <v>17671503.100000001</v>
      </c>
      <c r="G32" s="31"/>
      <c r="H32" s="29"/>
      <c r="I32" s="20"/>
    </row>
    <row r="33" spans="1:9" ht="45" customHeight="1" thickBot="1">
      <c r="A33" s="7">
        <v>26</v>
      </c>
      <c r="B33" s="45" t="s">
        <v>43</v>
      </c>
      <c r="C33" s="45" t="s">
        <v>74</v>
      </c>
      <c r="D33" s="21">
        <v>200</v>
      </c>
      <c r="E33" s="7" t="s">
        <v>261</v>
      </c>
      <c r="F33" s="65">
        <v>700170.63</v>
      </c>
      <c r="G33" s="31"/>
      <c r="H33" s="29"/>
      <c r="I33" s="20"/>
    </row>
    <row r="34" spans="1:9" ht="30" customHeight="1" thickBot="1">
      <c r="A34" s="8">
        <v>27</v>
      </c>
      <c r="B34" s="45" t="s">
        <v>43</v>
      </c>
      <c r="C34" s="45" t="s">
        <v>126</v>
      </c>
      <c r="D34" s="46"/>
      <c r="E34" s="7" t="s">
        <v>19</v>
      </c>
      <c r="F34" s="65">
        <f>SUM(F35,F36)</f>
        <v>7960990.3700000001</v>
      </c>
      <c r="G34" s="30"/>
      <c r="H34" s="29"/>
      <c r="I34" s="20"/>
    </row>
    <row r="35" spans="1:9" ht="92.25" customHeight="1" thickBot="1">
      <c r="A35" s="8">
        <v>28</v>
      </c>
      <c r="B35" s="45" t="s">
        <v>43</v>
      </c>
      <c r="C35" s="45" t="s">
        <v>126</v>
      </c>
      <c r="D35" s="21">
        <v>100</v>
      </c>
      <c r="E35" s="7" t="s">
        <v>260</v>
      </c>
      <c r="F35" s="65">
        <v>7959990.3700000001</v>
      </c>
      <c r="G35" s="30"/>
      <c r="H35" s="29"/>
      <c r="I35" s="20"/>
    </row>
    <row r="36" spans="1:9" ht="22.5" customHeight="1" thickBot="1">
      <c r="A36" s="7">
        <v>29</v>
      </c>
      <c r="B36" s="45" t="s">
        <v>43</v>
      </c>
      <c r="C36" s="45" t="s">
        <v>126</v>
      </c>
      <c r="D36" s="21">
        <v>800</v>
      </c>
      <c r="E36" s="7" t="s">
        <v>262</v>
      </c>
      <c r="F36" s="65">
        <v>1000</v>
      </c>
      <c r="G36" s="30"/>
      <c r="H36" s="29"/>
      <c r="I36" s="20"/>
    </row>
    <row r="37" spans="1:9" s="3" customFormat="1" ht="30" customHeight="1" thickBot="1">
      <c r="A37" s="8">
        <v>30</v>
      </c>
      <c r="B37" s="45" t="s">
        <v>43</v>
      </c>
      <c r="C37" s="45" t="s">
        <v>75</v>
      </c>
      <c r="D37" s="46"/>
      <c r="E37" s="7" t="s">
        <v>18</v>
      </c>
      <c r="F37" s="65">
        <f>SUM(F38,F39)</f>
        <v>565515.01</v>
      </c>
    </row>
    <row r="38" spans="1:9" ht="45" customHeight="1" thickBot="1">
      <c r="A38" s="8">
        <v>31</v>
      </c>
      <c r="B38" s="45" t="s">
        <v>43</v>
      </c>
      <c r="C38" s="45" t="s">
        <v>75</v>
      </c>
      <c r="D38" s="21">
        <v>200</v>
      </c>
      <c r="E38" s="7" t="s">
        <v>261</v>
      </c>
      <c r="F38" s="65">
        <v>559515.01</v>
      </c>
    </row>
    <row r="39" spans="1:9" ht="32.25" customHeight="1" thickBot="1">
      <c r="A39" s="7">
        <v>32</v>
      </c>
      <c r="B39" s="45" t="s">
        <v>43</v>
      </c>
      <c r="C39" s="45" t="s">
        <v>75</v>
      </c>
      <c r="D39" s="21">
        <v>300</v>
      </c>
      <c r="E39" s="7" t="s">
        <v>265</v>
      </c>
      <c r="F39" s="65">
        <v>6000</v>
      </c>
    </row>
    <row r="40" spans="1:9" ht="147" customHeight="1" thickBot="1">
      <c r="A40" s="8">
        <v>33</v>
      </c>
      <c r="B40" s="45" t="s">
        <v>43</v>
      </c>
      <c r="C40" s="45" t="s">
        <v>478</v>
      </c>
      <c r="D40" s="21"/>
      <c r="E40" s="77" t="s">
        <v>479</v>
      </c>
      <c r="F40" s="65">
        <f>SUM(F41,F42)</f>
        <v>685849.4</v>
      </c>
    </row>
    <row r="41" spans="1:9" ht="92.25" customHeight="1" thickBot="1">
      <c r="A41" s="8">
        <v>34</v>
      </c>
      <c r="B41" s="45" t="s">
        <v>43</v>
      </c>
      <c r="C41" s="45" t="s">
        <v>478</v>
      </c>
      <c r="D41" s="21">
        <v>100</v>
      </c>
      <c r="E41" s="7" t="s">
        <v>260</v>
      </c>
      <c r="F41" s="65">
        <v>62449.4</v>
      </c>
    </row>
    <row r="42" spans="1:9" ht="50.25" customHeight="1" thickBot="1">
      <c r="A42" s="7">
        <v>35</v>
      </c>
      <c r="B42" s="45" t="s">
        <v>43</v>
      </c>
      <c r="C42" s="45" t="s">
        <v>478</v>
      </c>
      <c r="D42" s="21">
        <v>200</v>
      </c>
      <c r="E42" s="7" t="s">
        <v>261</v>
      </c>
      <c r="F42" s="65">
        <v>623400</v>
      </c>
    </row>
    <row r="43" spans="1:9" ht="15.75" thickBot="1">
      <c r="A43" s="8">
        <v>36</v>
      </c>
      <c r="B43" s="45" t="s">
        <v>196</v>
      </c>
      <c r="C43" s="45"/>
      <c r="D43" s="21"/>
      <c r="E43" s="7" t="s">
        <v>198</v>
      </c>
      <c r="F43" s="65">
        <f>SUM(F44)</f>
        <v>144500</v>
      </c>
    </row>
    <row r="44" spans="1:9" ht="16.5" customHeight="1" thickBot="1">
      <c r="A44" s="8">
        <v>37</v>
      </c>
      <c r="B44" s="45" t="s">
        <v>196</v>
      </c>
      <c r="C44" s="45" t="s">
        <v>72</v>
      </c>
      <c r="D44" s="21"/>
      <c r="E44" s="7" t="s">
        <v>245</v>
      </c>
      <c r="F44" s="65">
        <f>SUM(F45)</f>
        <v>144500</v>
      </c>
    </row>
    <row r="45" spans="1:9" ht="93" customHeight="1" thickBot="1">
      <c r="A45" s="7">
        <v>38</v>
      </c>
      <c r="B45" s="45" t="s">
        <v>196</v>
      </c>
      <c r="C45" s="45" t="s">
        <v>197</v>
      </c>
      <c r="D45" s="21"/>
      <c r="E45" s="16" t="s">
        <v>229</v>
      </c>
      <c r="F45" s="65">
        <f>SUM(F46)</f>
        <v>144500</v>
      </c>
    </row>
    <row r="46" spans="1:9" ht="45" customHeight="1" thickBot="1">
      <c r="A46" s="8">
        <v>39</v>
      </c>
      <c r="B46" s="45" t="s">
        <v>196</v>
      </c>
      <c r="C46" s="45" t="s">
        <v>197</v>
      </c>
      <c r="D46" s="21">
        <v>200</v>
      </c>
      <c r="E46" s="7" t="s">
        <v>261</v>
      </c>
      <c r="F46" s="65">
        <v>144500</v>
      </c>
    </row>
    <row r="47" spans="1:9" ht="62.25" customHeight="1" thickBot="1">
      <c r="A47" s="8">
        <v>40</v>
      </c>
      <c r="B47" s="45" t="s">
        <v>44</v>
      </c>
      <c r="C47" s="45"/>
      <c r="D47" s="21"/>
      <c r="E47" s="7" t="s">
        <v>20</v>
      </c>
      <c r="F47" s="65">
        <f>SUM(F48)</f>
        <v>14270038.360000001</v>
      </c>
    </row>
    <row r="48" spans="1:9" ht="21" customHeight="1" thickBot="1">
      <c r="A48" s="7">
        <v>41</v>
      </c>
      <c r="B48" s="45" t="s">
        <v>44</v>
      </c>
      <c r="C48" s="45" t="s">
        <v>72</v>
      </c>
      <c r="D48" s="21"/>
      <c r="E48" s="7" t="s">
        <v>245</v>
      </c>
      <c r="F48" s="65">
        <f>SUM(F49,F53,F55)</f>
        <v>14270038.360000001</v>
      </c>
    </row>
    <row r="49" spans="1:8" ht="33" customHeight="1" thickBot="1">
      <c r="A49" s="8">
        <v>42</v>
      </c>
      <c r="B49" s="45" t="s">
        <v>44</v>
      </c>
      <c r="C49" s="45" t="s">
        <v>74</v>
      </c>
      <c r="D49" s="46"/>
      <c r="E49" s="7" t="s">
        <v>77</v>
      </c>
      <c r="F49" s="65">
        <f>F50+F51+F52</f>
        <v>12603433.370000001</v>
      </c>
      <c r="G49" s="20"/>
      <c r="H49" s="20"/>
    </row>
    <row r="50" spans="1:8" ht="87" customHeight="1" thickBot="1">
      <c r="A50" s="8">
        <v>43</v>
      </c>
      <c r="B50" s="45" t="s">
        <v>44</v>
      </c>
      <c r="C50" s="45" t="s">
        <v>74</v>
      </c>
      <c r="D50" s="21">
        <v>100</v>
      </c>
      <c r="E50" s="7" t="s">
        <v>260</v>
      </c>
      <c r="F50" s="65">
        <v>10275405.9</v>
      </c>
      <c r="G50" s="27"/>
      <c r="H50" s="20"/>
    </row>
    <row r="51" spans="1:8" ht="50.25" customHeight="1" thickBot="1">
      <c r="A51" s="7">
        <v>44</v>
      </c>
      <c r="B51" s="45" t="s">
        <v>44</v>
      </c>
      <c r="C51" s="45" t="s">
        <v>74</v>
      </c>
      <c r="D51" s="21">
        <v>200</v>
      </c>
      <c r="E51" s="7" t="s">
        <v>261</v>
      </c>
      <c r="F51" s="65">
        <v>2328019.0699999998</v>
      </c>
      <c r="G51" s="20"/>
      <c r="H51" s="20"/>
    </row>
    <row r="52" spans="1:8" ht="15.75" thickBot="1">
      <c r="A52" s="8">
        <v>45</v>
      </c>
      <c r="B52" s="45" t="s">
        <v>44</v>
      </c>
      <c r="C52" s="45" t="s">
        <v>74</v>
      </c>
      <c r="D52" s="21">
        <v>800</v>
      </c>
      <c r="E52" s="7" t="s">
        <v>262</v>
      </c>
      <c r="F52" s="65">
        <v>8.4</v>
      </c>
      <c r="G52" s="20"/>
      <c r="H52" s="20"/>
    </row>
    <row r="53" spans="1:8" ht="29.25" thickBot="1">
      <c r="A53" s="8">
        <v>46</v>
      </c>
      <c r="B53" s="45" t="s">
        <v>44</v>
      </c>
      <c r="C53" s="45" t="s">
        <v>78</v>
      </c>
      <c r="D53" s="46"/>
      <c r="E53" s="7" t="s">
        <v>21</v>
      </c>
      <c r="F53" s="65">
        <f>SUM(F54)</f>
        <v>1546304.99</v>
      </c>
      <c r="G53" s="29"/>
      <c r="H53" s="29"/>
    </row>
    <row r="54" spans="1:8" ht="87" customHeight="1" thickBot="1">
      <c r="A54" s="7">
        <v>47</v>
      </c>
      <c r="B54" s="45" t="s">
        <v>44</v>
      </c>
      <c r="C54" s="45" t="s">
        <v>78</v>
      </c>
      <c r="D54" s="21">
        <v>100</v>
      </c>
      <c r="E54" s="7" t="s">
        <v>260</v>
      </c>
      <c r="F54" s="65">
        <v>1546304.99</v>
      </c>
      <c r="G54" s="30"/>
      <c r="H54" s="29"/>
    </row>
    <row r="55" spans="1:8" ht="143.25" thickBot="1">
      <c r="A55" s="8">
        <v>48</v>
      </c>
      <c r="B55" s="45" t="s">
        <v>44</v>
      </c>
      <c r="C55" s="45" t="s">
        <v>478</v>
      </c>
      <c r="D55" s="21"/>
      <c r="E55" s="77" t="s">
        <v>479</v>
      </c>
      <c r="F55" s="65">
        <f>SUM(F56,F57)</f>
        <v>120300</v>
      </c>
      <c r="G55" s="30"/>
      <c r="H55" s="29"/>
    </row>
    <row r="56" spans="1:8" ht="87" customHeight="1" thickBot="1">
      <c r="A56" s="8">
        <v>49</v>
      </c>
      <c r="B56" s="45" t="s">
        <v>44</v>
      </c>
      <c r="C56" s="45" t="s">
        <v>478</v>
      </c>
      <c r="D56" s="21">
        <v>100</v>
      </c>
      <c r="E56" s="7" t="s">
        <v>260</v>
      </c>
      <c r="F56" s="65">
        <v>27700</v>
      </c>
      <c r="G56" s="30"/>
      <c r="H56" s="29"/>
    </row>
    <row r="57" spans="1:8" ht="48" customHeight="1" thickBot="1">
      <c r="A57" s="7">
        <v>50</v>
      </c>
      <c r="B57" s="45" t="s">
        <v>44</v>
      </c>
      <c r="C57" s="45" t="s">
        <v>478</v>
      </c>
      <c r="D57" s="21">
        <v>200</v>
      </c>
      <c r="E57" s="7" t="s">
        <v>261</v>
      </c>
      <c r="F57" s="65">
        <v>92600</v>
      </c>
      <c r="G57" s="30"/>
      <c r="H57" s="29"/>
    </row>
    <row r="58" spans="1:8" ht="20.25" customHeight="1" thickBot="1">
      <c r="A58" s="8">
        <v>51</v>
      </c>
      <c r="B58" s="45" t="s">
        <v>45</v>
      </c>
      <c r="C58" s="45"/>
      <c r="D58" s="21"/>
      <c r="E58" s="7" t="s">
        <v>2</v>
      </c>
      <c r="F58" s="64">
        <f>SUM(F59,F71,F74)</f>
        <v>73710505.020000011</v>
      </c>
    </row>
    <row r="59" spans="1:8" s="3" customFormat="1" ht="45" customHeight="1" thickBot="1">
      <c r="A59" s="8">
        <v>52</v>
      </c>
      <c r="B59" s="45" t="s">
        <v>45</v>
      </c>
      <c r="C59" s="45" t="s">
        <v>76</v>
      </c>
      <c r="D59" s="46"/>
      <c r="E59" s="7" t="s">
        <v>341</v>
      </c>
      <c r="F59" s="64">
        <f>SUM(,F60)</f>
        <v>455500</v>
      </c>
    </row>
    <row r="60" spans="1:8" s="4" customFormat="1" ht="45" customHeight="1" thickBot="1">
      <c r="A60" s="7">
        <v>53</v>
      </c>
      <c r="B60" s="45" t="s">
        <v>45</v>
      </c>
      <c r="C60" s="45" t="s">
        <v>122</v>
      </c>
      <c r="D60" s="21"/>
      <c r="E60" s="7" t="s">
        <v>515</v>
      </c>
      <c r="F60" s="64">
        <f>SUM(F61,F63,E60,F65,F67,F69)</f>
        <v>455500</v>
      </c>
    </row>
    <row r="61" spans="1:8" ht="18" customHeight="1" thickBot="1">
      <c r="A61" s="8">
        <v>54</v>
      </c>
      <c r="B61" s="45" t="s">
        <v>45</v>
      </c>
      <c r="C61" s="45" t="s">
        <v>235</v>
      </c>
      <c r="D61" s="21"/>
      <c r="E61" s="7" t="s">
        <v>236</v>
      </c>
      <c r="F61" s="65">
        <f>SUM(F62)</f>
        <v>63945.25</v>
      </c>
    </row>
    <row r="62" spans="1:8" ht="45" customHeight="1" thickBot="1">
      <c r="A62" s="8">
        <v>55</v>
      </c>
      <c r="B62" s="45" t="s">
        <v>45</v>
      </c>
      <c r="C62" s="45" t="s">
        <v>235</v>
      </c>
      <c r="D62" s="21">
        <v>200</v>
      </c>
      <c r="E62" s="7" t="s">
        <v>261</v>
      </c>
      <c r="F62" s="65">
        <v>63945.25</v>
      </c>
    </row>
    <row r="63" spans="1:8" ht="29.25" thickBot="1">
      <c r="A63" s="7">
        <v>56</v>
      </c>
      <c r="B63" s="45" t="s">
        <v>45</v>
      </c>
      <c r="C63" s="45" t="s">
        <v>273</v>
      </c>
      <c r="D63" s="21"/>
      <c r="E63" s="7" t="s">
        <v>361</v>
      </c>
      <c r="F63" s="65">
        <f>SUM(F64)</f>
        <v>85554.75</v>
      </c>
    </row>
    <row r="64" spans="1:8" ht="45" customHeight="1" thickBot="1">
      <c r="A64" s="8">
        <v>57</v>
      </c>
      <c r="B64" s="45" t="s">
        <v>45</v>
      </c>
      <c r="C64" s="45" t="s">
        <v>273</v>
      </c>
      <c r="D64" s="21">
        <v>200</v>
      </c>
      <c r="E64" s="7" t="s">
        <v>261</v>
      </c>
      <c r="F64" s="65">
        <v>85554.75</v>
      </c>
    </row>
    <row r="65" spans="1:9" ht="45.75" customHeight="1" thickBot="1">
      <c r="A65" s="8">
        <v>58</v>
      </c>
      <c r="B65" s="45" t="s">
        <v>45</v>
      </c>
      <c r="C65" s="45" t="s">
        <v>80</v>
      </c>
      <c r="D65" s="46"/>
      <c r="E65" s="7" t="s">
        <v>81</v>
      </c>
      <c r="F65" s="65">
        <f>SUM(F66)</f>
        <v>247000</v>
      </c>
    </row>
    <row r="66" spans="1:9" ht="45" customHeight="1" thickBot="1">
      <c r="A66" s="7">
        <v>59</v>
      </c>
      <c r="B66" s="45" t="s">
        <v>45</v>
      </c>
      <c r="C66" s="45" t="s">
        <v>80</v>
      </c>
      <c r="D66" s="21">
        <v>200</v>
      </c>
      <c r="E66" s="7" t="s">
        <v>261</v>
      </c>
      <c r="F66" s="65">
        <v>247000</v>
      </c>
    </row>
    <row r="67" spans="1:9" ht="29.25" thickBot="1">
      <c r="A67" s="8">
        <v>60</v>
      </c>
      <c r="B67" s="45" t="s">
        <v>45</v>
      </c>
      <c r="C67" s="45" t="s">
        <v>82</v>
      </c>
      <c r="D67" s="21"/>
      <c r="E67" s="7" t="s">
        <v>362</v>
      </c>
      <c r="F67" s="65">
        <f>SUM(F68)</f>
        <v>54000</v>
      </c>
    </row>
    <row r="68" spans="1:9" ht="45" customHeight="1" thickBot="1">
      <c r="A68" s="8">
        <v>61</v>
      </c>
      <c r="B68" s="45" t="s">
        <v>45</v>
      </c>
      <c r="C68" s="45" t="s">
        <v>82</v>
      </c>
      <c r="D68" s="21">
        <v>200</v>
      </c>
      <c r="E68" s="7" t="s">
        <v>261</v>
      </c>
      <c r="F68" s="65">
        <v>54000</v>
      </c>
    </row>
    <row r="69" spans="1:9" ht="32.25" customHeight="1" thickBot="1">
      <c r="A69" s="7">
        <v>62</v>
      </c>
      <c r="B69" s="45" t="s">
        <v>45</v>
      </c>
      <c r="C69" s="45" t="s">
        <v>373</v>
      </c>
      <c r="D69" s="21"/>
      <c r="E69" s="88" t="s">
        <v>361</v>
      </c>
      <c r="F69" s="65">
        <f>SUM(F70)</f>
        <v>5000</v>
      </c>
    </row>
    <row r="70" spans="1:9" ht="45" customHeight="1" thickBot="1">
      <c r="A70" s="8">
        <v>63</v>
      </c>
      <c r="B70" s="45" t="s">
        <v>45</v>
      </c>
      <c r="C70" s="45" t="s">
        <v>373</v>
      </c>
      <c r="D70" s="21">
        <v>200</v>
      </c>
      <c r="E70" s="7" t="s">
        <v>261</v>
      </c>
      <c r="F70" s="65">
        <v>5000</v>
      </c>
    </row>
    <row r="71" spans="1:9" ht="63" customHeight="1" thickBot="1">
      <c r="A71" s="8">
        <v>64</v>
      </c>
      <c r="B71" s="45" t="s">
        <v>45</v>
      </c>
      <c r="C71" s="45" t="s">
        <v>241</v>
      </c>
      <c r="D71" s="21"/>
      <c r="E71" s="9" t="s">
        <v>398</v>
      </c>
      <c r="F71" s="65">
        <f>SUM(F72)</f>
        <v>47821</v>
      </c>
      <c r="G71" s="20"/>
    </row>
    <row r="72" spans="1:9" ht="75" customHeight="1" thickBot="1">
      <c r="A72" s="7">
        <v>65</v>
      </c>
      <c r="B72" s="45" t="s">
        <v>45</v>
      </c>
      <c r="C72" s="48" t="s">
        <v>240</v>
      </c>
      <c r="D72" s="21"/>
      <c r="E72" s="9" t="s">
        <v>397</v>
      </c>
      <c r="F72" s="65">
        <f>SUM(F73)</f>
        <v>47821</v>
      </c>
      <c r="G72" s="20"/>
    </row>
    <row r="73" spans="1:9" ht="45" customHeight="1" thickBot="1">
      <c r="A73" s="8">
        <v>66</v>
      </c>
      <c r="B73" s="45" t="s">
        <v>45</v>
      </c>
      <c r="C73" s="48" t="s">
        <v>240</v>
      </c>
      <c r="D73" s="21">
        <v>200</v>
      </c>
      <c r="E73" s="7" t="s">
        <v>261</v>
      </c>
      <c r="F73" s="65">
        <v>47821</v>
      </c>
      <c r="G73" s="20"/>
    </row>
    <row r="74" spans="1:9" ht="18" customHeight="1" thickBot="1">
      <c r="A74" s="8">
        <v>67</v>
      </c>
      <c r="B74" s="45" t="s">
        <v>45</v>
      </c>
      <c r="C74" s="45" t="s">
        <v>72</v>
      </c>
      <c r="D74" s="46"/>
      <c r="E74" s="7" t="s">
        <v>245</v>
      </c>
      <c r="F74" s="64">
        <f>F75+F79+F81+F85+F87+F89+F92+F94+F96+F99+F101</f>
        <v>73207184.020000011</v>
      </c>
    </row>
    <row r="75" spans="1:9" ht="29.25" thickBot="1">
      <c r="A75" s="7">
        <v>68</v>
      </c>
      <c r="B75" s="45" t="s">
        <v>45</v>
      </c>
      <c r="C75" s="45" t="s">
        <v>120</v>
      </c>
      <c r="D75" s="46"/>
      <c r="E75" s="7" t="s">
        <v>257</v>
      </c>
      <c r="F75" s="64">
        <f>F76+F77+F78</f>
        <v>1411173.4600000002</v>
      </c>
    </row>
    <row r="76" spans="1:9" ht="43.5" thickBot="1">
      <c r="A76" s="8">
        <v>69</v>
      </c>
      <c r="B76" s="45" t="s">
        <v>45</v>
      </c>
      <c r="C76" s="45" t="s">
        <v>120</v>
      </c>
      <c r="D76" s="21">
        <v>200</v>
      </c>
      <c r="E76" s="7" t="s">
        <v>261</v>
      </c>
      <c r="F76" s="64">
        <v>1156134.1200000001</v>
      </c>
      <c r="G76" s="20"/>
      <c r="H76" s="20"/>
      <c r="I76" s="20"/>
    </row>
    <row r="77" spans="1:9" ht="29.25" thickBot="1">
      <c r="A77" s="8">
        <v>70</v>
      </c>
      <c r="B77" s="45" t="s">
        <v>45</v>
      </c>
      <c r="C77" s="45" t="s">
        <v>120</v>
      </c>
      <c r="D77" s="21">
        <v>300</v>
      </c>
      <c r="E77" s="7" t="s">
        <v>265</v>
      </c>
      <c r="F77" s="64">
        <v>50000</v>
      </c>
      <c r="G77" s="20"/>
      <c r="H77" s="20"/>
      <c r="I77" s="20"/>
    </row>
    <row r="78" spans="1:9" ht="15.75" thickBot="1">
      <c r="A78" s="7">
        <v>71</v>
      </c>
      <c r="B78" s="45" t="s">
        <v>45</v>
      </c>
      <c r="C78" s="45" t="s">
        <v>120</v>
      </c>
      <c r="D78" s="21">
        <v>800</v>
      </c>
      <c r="E78" s="7" t="s">
        <v>262</v>
      </c>
      <c r="F78" s="64">
        <v>205039.34</v>
      </c>
      <c r="G78" s="20"/>
      <c r="H78" s="20"/>
      <c r="I78" s="20"/>
    </row>
    <row r="79" spans="1:9" ht="102.75" customHeight="1" thickBot="1">
      <c r="A79" s="8">
        <v>72</v>
      </c>
      <c r="B79" s="49" t="s">
        <v>45</v>
      </c>
      <c r="C79" s="45" t="s">
        <v>242</v>
      </c>
      <c r="D79" s="21"/>
      <c r="E79" s="17" t="s">
        <v>243</v>
      </c>
      <c r="F79" s="67">
        <f>SUM(F80)</f>
        <v>705000</v>
      </c>
      <c r="G79" s="20"/>
      <c r="H79" s="20"/>
      <c r="I79" s="20"/>
    </row>
    <row r="80" spans="1:9" ht="43.5" thickBot="1">
      <c r="A80" s="8">
        <v>73</v>
      </c>
      <c r="B80" s="49" t="s">
        <v>45</v>
      </c>
      <c r="C80" s="45" t="s">
        <v>242</v>
      </c>
      <c r="D80" s="21">
        <v>200</v>
      </c>
      <c r="E80" s="17" t="s">
        <v>261</v>
      </c>
      <c r="F80" s="67">
        <v>705000</v>
      </c>
    </row>
    <row r="81" spans="1:7" ht="30" customHeight="1" thickBot="1">
      <c r="A81" s="7">
        <v>74</v>
      </c>
      <c r="B81" s="45" t="s">
        <v>45</v>
      </c>
      <c r="C81" s="45" t="s">
        <v>121</v>
      </c>
      <c r="D81" s="46"/>
      <c r="E81" s="7" t="s">
        <v>22</v>
      </c>
      <c r="F81" s="65">
        <f>SUM(F82,F83,F84)</f>
        <v>57064338.219999999</v>
      </c>
    </row>
    <row r="82" spans="1:7" ht="89.25" customHeight="1" thickBot="1">
      <c r="A82" s="8">
        <v>75</v>
      </c>
      <c r="B82" s="45" t="s">
        <v>45</v>
      </c>
      <c r="C82" s="45" t="s">
        <v>121</v>
      </c>
      <c r="D82" s="21">
        <v>100</v>
      </c>
      <c r="E82" s="7" t="s">
        <v>260</v>
      </c>
      <c r="F82" s="65">
        <v>47251735.439999998</v>
      </c>
      <c r="G82" s="26"/>
    </row>
    <row r="83" spans="1:7" ht="45" customHeight="1" thickBot="1">
      <c r="A83" s="8">
        <v>76</v>
      </c>
      <c r="B83" s="45" t="s">
        <v>45</v>
      </c>
      <c r="C83" s="45" t="s">
        <v>121</v>
      </c>
      <c r="D83" s="21">
        <v>200</v>
      </c>
      <c r="E83" s="7" t="s">
        <v>261</v>
      </c>
      <c r="F83" s="65">
        <v>9791715.3499999996</v>
      </c>
    </row>
    <row r="84" spans="1:7" ht="17.25" customHeight="1" thickBot="1">
      <c r="A84" s="7">
        <v>77</v>
      </c>
      <c r="B84" s="45" t="s">
        <v>45</v>
      </c>
      <c r="C84" s="45" t="s">
        <v>121</v>
      </c>
      <c r="D84" s="21">
        <v>800</v>
      </c>
      <c r="E84" s="7" t="s">
        <v>262</v>
      </c>
      <c r="F84" s="65">
        <v>20887.43</v>
      </c>
    </row>
    <row r="85" spans="1:7" ht="33.75" customHeight="1" thickBot="1">
      <c r="A85" s="8">
        <v>78</v>
      </c>
      <c r="B85" s="45" t="s">
        <v>45</v>
      </c>
      <c r="C85" s="45" t="s">
        <v>437</v>
      </c>
      <c r="D85" s="21"/>
      <c r="E85" s="77" t="s">
        <v>438</v>
      </c>
      <c r="F85" s="65">
        <f>SUM(F86)</f>
        <v>8175975</v>
      </c>
    </row>
    <row r="86" spans="1:7" ht="17.25" customHeight="1" thickBot="1">
      <c r="A86" s="8">
        <v>79</v>
      </c>
      <c r="B86" s="45" t="s">
        <v>45</v>
      </c>
      <c r="C86" s="45" t="s">
        <v>437</v>
      </c>
      <c r="D86" s="21">
        <v>800</v>
      </c>
      <c r="E86" s="7" t="s">
        <v>262</v>
      </c>
      <c r="F86" s="65">
        <v>8175975</v>
      </c>
    </row>
    <row r="87" spans="1:7" ht="157.5" thickBot="1">
      <c r="A87" s="7">
        <v>80</v>
      </c>
      <c r="B87" s="45" t="s">
        <v>45</v>
      </c>
      <c r="C87" s="45" t="s">
        <v>480</v>
      </c>
      <c r="D87" s="21"/>
      <c r="E87" s="77" t="s">
        <v>481</v>
      </c>
      <c r="F87" s="65">
        <f>SUM(F88)</f>
        <v>30000</v>
      </c>
    </row>
    <row r="88" spans="1:7" ht="17.25" customHeight="1" thickBot="1">
      <c r="A88" s="8">
        <v>81</v>
      </c>
      <c r="B88" s="45" t="s">
        <v>45</v>
      </c>
      <c r="C88" s="45" t="s">
        <v>480</v>
      </c>
      <c r="D88" s="21">
        <v>800</v>
      </c>
      <c r="E88" s="7" t="s">
        <v>262</v>
      </c>
      <c r="F88" s="65">
        <v>30000</v>
      </c>
    </row>
    <row r="89" spans="1:7" ht="30.75" customHeight="1" thickBot="1">
      <c r="A89" s="8">
        <v>82</v>
      </c>
      <c r="B89" s="45" t="s">
        <v>45</v>
      </c>
      <c r="C89" s="45" t="s">
        <v>74</v>
      </c>
      <c r="D89" s="21"/>
      <c r="E89" s="7" t="s">
        <v>77</v>
      </c>
      <c r="F89" s="68">
        <f>SUM(F90,F91)</f>
        <v>3901104.42</v>
      </c>
    </row>
    <row r="90" spans="1:7" ht="87.75" customHeight="1" thickBot="1">
      <c r="A90" s="7">
        <v>83</v>
      </c>
      <c r="B90" s="45" t="s">
        <v>45</v>
      </c>
      <c r="C90" s="45" t="s">
        <v>74</v>
      </c>
      <c r="D90" s="21">
        <v>100</v>
      </c>
      <c r="E90" s="7" t="s">
        <v>260</v>
      </c>
      <c r="F90" s="65">
        <v>3831104.42</v>
      </c>
      <c r="G90" s="27"/>
    </row>
    <row r="91" spans="1:7" ht="45" customHeight="1" thickBot="1">
      <c r="A91" s="8">
        <v>84</v>
      </c>
      <c r="B91" s="45" t="s">
        <v>45</v>
      </c>
      <c r="C91" s="45" t="s">
        <v>74</v>
      </c>
      <c r="D91" s="21">
        <v>200</v>
      </c>
      <c r="E91" s="7" t="s">
        <v>261</v>
      </c>
      <c r="F91" s="65">
        <v>70000</v>
      </c>
    </row>
    <row r="92" spans="1:7" ht="33.75" customHeight="1" thickBot="1">
      <c r="A92" s="8">
        <v>85</v>
      </c>
      <c r="B92" s="45" t="s">
        <v>45</v>
      </c>
      <c r="C92" s="45" t="s">
        <v>464</v>
      </c>
      <c r="D92" s="21"/>
      <c r="E92" s="7" t="s">
        <v>465</v>
      </c>
      <c r="F92" s="65">
        <f>+F93</f>
        <v>250000</v>
      </c>
    </row>
    <row r="93" spans="1:7" ht="45" customHeight="1" thickBot="1">
      <c r="A93" s="7">
        <v>86</v>
      </c>
      <c r="B93" s="45" t="s">
        <v>45</v>
      </c>
      <c r="C93" s="45" t="s">
        <v>464</v>
      </c>
      <c r="D93" s="21">
        <v>200</v>
      </c>
      <c r="E93" s="7" t="s">
        <v>261</v>
      </c>
      <c r="F93" s="65">
        <v>250000</v>
      </c>
    </row>
    <row r="94" spans="1:7" ht="100.5" thickBot="1">
      <c r="A94" s="8">
        <v>87</v>
      </c>
      <c r="B94" s="45" t="s">
        <v>45</v>
      </c>
      <c r="C94" s="45" t="s">
        <v>163</v>
      </c>
      <c r="D94" s="21"/>
      <c r="E94" s="7" t="s">
        <v>371</v>
      </c>
      <c r="F94" s="65">
        <f>SUM(F95)</f>
        <v>200</v>
      </c>
    </row>
    <row r="95" spans="1:7" ht="45" customHeight="1" thickBot="1">
      <c r="A95" s="8">
        <v>88</v>
      </c>
      <c r="B95" s="45" t="s">
        <v>45</v>
      </c>
      <c r="C95" s="45" t="s">
        <v>163</v>
      </c>
      <c r="D95" s="21">
        <v>200</v>
      </c>
      <c r="E95" s="7" t="s">
        <v>261</v>
      </c>
      <c r="F95" s="65">
        <v>200</v>
      </c>
    </row>
    <row r="96" spans="1:7" ht="43.5" thickBot="1">
      <c r="A96" s="7">
        <v>89</v>
      </c>
      <c r="B96" s="45" t="s">
        <v>45</v>
      </c>
      <c r="C96" s="45" t="s">
        <v>164</v>
      </c>
      <c r="D96" s="21"/>
      <c r="E96" s="17" t="s">
        <v>228</v>
      </c>
      <c r="F96" s="65">
        <f>F97+F98</f>
        <v>115200</v>
      </c>
    </row>
    <row r="97" spans="1:6" ht="45" customHeight="1" thickBot="1">
      <c r="A97" s="8">
        <v>90</v>
      </c>
      <c r="B97" s="45" t="s">
        <v>45</v>
      </c>
      <c r="C97" s="45" t="s">
        <v>164</v>
      </c>
      <c r="D97" s="21">
        <v>100</v>
      </c>
      <c r="E97" s="7" t="s">
        <v>260</v>
      </c>
      <c r="F97" s="65">
        <v>113662.99</v>
      </c>
    </row>
    <row r="98" spans="1:6" ht="45" customHeight="1" thickBot="1">
      <c r="A98" s="8">
        <v>91</v>
      </c>
      <c r="B98" s="45" t="s">
        <v>45</v>
      </c>
      <c r="C98" s="45" t="s">
        <v>164</v>
      </c>
      <c r="D98" s="21">
        <v>200</v>
      </c>
      <c r="E98" s="7" t="s">
        <v>261</v>
      </c>
      <c r="F98" s="65">
        <v>1537.01</v>
      </c>
    </row>
    <row r="99" spans="1:6" ht="147" customHeight="1" thickBot="1">
      <c r="A99" s="7">
        <v>92</v>
      </c>
      <c r="B99" s="45" t="s">
        <v>45</v>
      </c>
      <c r="C99" s="45" t="s">
        <v>496</v>
      </c>
      <c r="D99" s="21"/>
      <c r="E99" s="97" t="s">
        <v>499</v>
      </c>
      <c r="F99" s="65">
        <f>F100</f>
        <v>436341</v>
      </c>
    </row>
    <row r="100" spans="1:6" ht="86.25" thickBot="1">
      <c r="A100" s="8">
        <v>93</v>
      </c>
      <c r="B100" s="45" t="s">
        <v>45</v>
      </c>
      <c r="C100" s="45" t="s">
        <v>496</v>
      </c>
      <c r="D100" s="21">
        <v>100</v>
      </c>
      <c r="E100" s="75" t="s">
        <v>260</v>
      </c>
      <c r="F100" s="65">
        <v>436341</v>
      </c>
    </row>
    <row r="101" spans="1:6" ht="149.25" customHeight="1" thickBot="1">
      <c r="A101" s="8">
        <v>94</v>
      </c>
      <c r="B101" s="45" t="s">
        <v>45</v>
      </c>
      <c r="C101" s="45" t="s">
        <v>478</v>
      </c>
      <c r="D101" s="21"/>
      <c r="E101" s="77" t="s">
        <v>479</v>
      </c>
      <c r="F101" s="65">
        <f>SUM(F102)</f>
        <v>1117851.92</v>
      </c>
    </row>
    <row r="102" spans="1:6" ht="93.75" customHeight="1" thickBot="1">
      <c r="A102" s="7">
        <v>95</v>
      </c>
      <c r="B102" s="45" t="s">
        <v>45</v>
      </c>
      <c r="C102" s="45" t="s">
        <v>478</v>
      </c>
      <c r="D102" s="21">
        <v>100</v>
      </c>
      <c r="E102" s="7" t="s">
        <v>260</v>
      </c>
      <c r="F102" s="65">
        <v>1117851.92</v>
      </c>
    </row>
    <row r="103" spans="1:6" ht="15.75" thickBot="1">
      <c r="A103" s="8">
        <v>96</v>
      </c>
      <c r="B103" s="45" t="s">
        <v>46</v>
      </c>
      <c r="C103" s="45"/>
      <c r="D103" s="21"/>
      <c r="E103" s="101" t="s">
        <v>329</v>
      </c>
      <c r="F103" s="65">
        <f>SUM(F104)</f>
        <v>1252600</v>
      </c>
    </row>
    <row r="104" spans="1:6" ht="29.25" thickBot="1">
      <c r="A104" s="8">
        <v>97</v>
      </c>
      <c r="B104" s="45" t="s">
        <v>47</v>
      </c>
      <c r="C104" s="45"/>
      <c r="D104" s="21"/>
      <c r="E104" s="7" t="s">
        <v>3</v>
      </c>
      <c r="F104" s="65">
        <f>SUM(F105)</f>
        <v>1252600</v>
      </c>
    </row>
    <row r="105" spans="1:6" ht="46.5" customHeight="1" thickBot="1">
      <c r="A105" s="7">
        <v>98</v>
      </c>
      <c r="B105" s="45" t="s">
        <v>47</v>
      </c>
      <c r="C105" s="45" t="s">
        <v>76</v>
      </c>
      <c r="D105" s="21"/>
      <c r="E105" s="7" t="s">
        <v>341</v>
      </c>
      <c r="F105" s="65">
        <f>SUM(F106)</f>
        <v>1252600</v>
      </c>
    </row>
    <row r="106" spans="1:6" ht="61.5" customHeight="1" thickBot="1">
      <c r="A106" s="8">
        <v>99</v>
      </c>
      <c r="B106" s="45" t="s">
        <v>47</v>
      </c>
      <c r="C106" s="45" t="s">
        <v>83</v>
      </c>
      <c r="D106" s="21"/>
      <c r="E106" s="7" t="s">
        <v>343</v>
      </c>
      <c r="F106" s="65">
        <f>SUM(F107)</f>
        <v>1252600</v>
      </c>
    </row>
    <row r="107" spans="1:6" ht="48.75" customHeight="1" thickBot="1">
      <c r="A107" s="8">
        <v>100</v>
      </c>
      <c r="B107" s="45" t="s">
        <v>47</v>
      </c>
      <c r="C107" s="45" t="s">
        <v>84</v>
      </c>
      <c r="D107" s="21"/>
      <c r="E107" s="85" t="s">
        <v>24</v>
      </c>
      <c r="F107" s="65">
        <f>SUM(F108,F109)</f>
        <v>1252600</v>
      </c>
    </row>
    <row r="108" spans="1:6" ht="93" customHeight="1" thickBot="1">
      <c r="A108" s="7">
        <v>101</v>
      </c>
      <c r="B108" s="45" t="s">
        <v>47</v>
      </c>
      <c r="C108" s="45" t="s">
        <v>84</v>
      </c>
      <c r="D108" s="21">
        <v>100</v>
      </c>
      <c r="E108" s="7" t="s">
        <v>260</v>
      </c>
      <c r="F108" s="65">
        <v>1200926.73</v>
      </c>
    </row>
    <row r="109" spans="1:6" ht="45" customHeight="1" thickBot="1">
      <c r="A109" s="8">
        <v>102</v>
      </c>
      <c r="B109" s="45" t="s">
        <v>47</v>
      </c>
      <c r="C109" s="45" t="s">
        <v>84</v>
      </c>
      <c r="D109" s="21">
        <v>200</v>
      </c>
      <c r="E109" s="7" t="s">
        <v>261</v>
      </c>
      <c r="F109" s="65">
        <v>51673.27</v>
      </c>
    </row>
    <row r="110" spans="1:6" ht="28.5" customHeight="1" thickBot="1">
      <c r="A110" s="8">
        <v>103</v>
      </c>
      <c r="B110" s="45" t="s">
        <v>48</v>
      </c>
      <c r="C110" s="45"/>
      <c r="D110" s="21"/>
      <c r="E110" s="7" t="s">
        <v>330</v>
      </c>
      <c r="F110" s="64">
        <f>SUM(F111,F116,F138)</f>
        <v>8773460.1799999997</v>
      </c>
    </row>
    <row r="111" spans="1:6" ht="17.25" customHeight="1" thickBot="1">
      <c r="A111" s="7">
        <v>104</v>
      </c>
      <c r="B111" s="45" t="s">
        <v>49</v>
      </c>
      <c r="C111" s="45"/>
      <c r="D111" s="21"/>
      <c r="E111" s="7" t="s">
        <v>266</v>
      </c>
      <c r="F111" s="64">
        <f>SUM(F112)</f>
        <v>64400</v>
      </c>
    </row>
    <row r="112" spans="1:6" ht="48.75" customHeight="1" thickBot="1">
      <c r="A112" s="8">
        <v>105</v>
      </c>
      <c r="B112" s="45" t="s">
        <v>49</v>
      </c>
      <c r="C112" s="45" t="s">
        <v>76</v>
      </c>
      <c r="D112" s="46"/>
      <c r="E112" s="7" t="s">
        <v>342</v>
      </c>
      <c r="F112" s="64">
        <f>SUM(F113)</f>
        <v>64400</v>
      </c>
    </row>
    <row r="113" spans="1:6" ht="60" customHeight="1" thickBot="1">
      <c r="A113" s="8">
        <v>106</v>
      </c>
      <c r="B113" s="45" t="s">
        <v>49</v>
      </c>
      <c r="C113" s="45" t="s">
        <v>83</v>
      </c>
      <c r="D113" s="21"/>
      <c r="E113" s="7" t="s">
        <v>343</v>
      </c>
      <c r="F113" s="64">
        <f>F114</f>
        <v>64400</v>
      </c>
    </row>
    <row r="114" spans="1:6" ht="93.75" customHeight="1" thickBot="1">
      <c r="A114" s="7">
        <v>107</v>
      </c>
      <c r="B114" s="45" t="s">
        <v>49</v>
      </c>
      <c r="C114" s="45" t="s">
        <v>482</v>
      </c>
      <c r="D114" s="21"/>
      <c r="E114" s="77" t="s">
        <v>483</v>
      </c>
      <c r="F114" s="64">
        <f>SUM(F115)</f>
        <v>64400</v>
      </c>
    </row>
    <row r="115" spans="1:6" ht="45" customHeight="1" thickBot="1">
      <c r="A115" s="8">
        <v>108</v>
      </c>
      <c r="B115" s="45" t="s">
        <v>49</v>
      </c>
      <c r="C115" s="45" t="s">
        <v>482</v>
      </c>
      <c r="D115" s="21">
        <v>200</v>
      </c>
      <c r="E115" s="17" t="s">
        <v>261</v>
      </c>
      <c r="F115" s="64">
        <v>64400</v>
      </c>
    </row>
    <row r="116" spans="1:6" ht="57.75" thickBot="1">
      <c r="A116" s="8">
        <v>109</v>
      </c>
      <c r="B116" s="45" t="s">
        <v>50</v>
      </c>
      <c r="C116" s="45"/>
      <c r="D116" s="21"/>
      <c r="E116" s="7" t="s">
        <v>267</v>
      </c>
      <c r="F116" s="64">
        <f>SUM(F117)</f>
        <v>8266060.1799999997</v>
      </c>
    </row>
    <row r="117" spans="1:6" ht="45.75" customHeight="1" thickBot="1">
      <c r="A117" s="7">
        <v>110</v>
      </c>
      <c r="B117" s="45" t="s">
        <v>50</v>
      </c>
      <c r="C117" s="45" t="s">
        <v>76</v>
      </c>
      <c r="D117" s="46"/>
      <c r="E117" s="7" t="s">
        <v>341</v>
      </c>
      <c r="F117" s="64">
        <f>SUM(F118)</f>
        <v>8266060.1799999997</v>
      </c>
    </row>
    <row r="118" spans="1:6" ht="60" customHeight="1" thickBot="1">
      <c r="A118" s="8">
        <v>111</v>
      </c>
      <c r="B118" s="45" t="s">
        <v>50</v>
      </c>
      <c r="C118" s="45" t="s">
        <v>83</v>
      </c>
      <c r="D118" s="21"/>
      <c r="E118" s="7" t="s">
        <v>343</v>
      </c>
      <c r="F118" s="64">
        <f>SUM(F119,F121,F123,F125,F127,F131,F129,F133,F136)</f>
        <v>8266060.1799999997</v>
      </c>
    </row>
    <row r="119" spans="1:6" ht="33.75" customHeight="1" thickBot="1">
      <c r="A119" s="8">
        <v>112</v>
      </c>
      <c r="B119" s="45" t="s">
        <v>50</v>
      </c>
      <c r="C119" s="45" t="s">
        <v>136</v>
      </c>
      <c r="D119" s="21"/>
      <c r="E119" s="7" t="s">
        <v>160</v>
      </c>
      <c r="F119" s="64">
        <f>SUM(F120)</f>
        <v>146964.07</v>
      </c>
    </row>
    <row r="120" spans="1:6" ht="45" customHeight="1" thickBot="1">
      <c r="A120" s="7">
        <v>113</v>
      </c>
      <c r="B120" s="45" t="s">
        <v>50</v>
      </c>
      <c r="C120" s="45" t="s">
        <v>136</v>
      </c>
      <c r="D120" s="21">
        <v>200</v>
      </c>
      <c r="E120" s="7" t="s">
        <v>261</v>
      </c>
      <c r="F120" s="64">
        <v>146964.07</v>
      </c>
    </row>
    <row r="121" spans="1:6" ht="62.25" customHeight="1" thickBot="1">
      <c r="A121" s="8">
        <v>114</v>
      </c>
      <c r="B121" s="45" t="s">
        <v>50</v>
      </c>
      <c r="C121" s="45" t="s">
        <v>137</v>
      </c>
      <c r="D121" s="21"/>
      <c r="E121" s="7" t="s">
        <v>161</v>
      </c>
      <c r="F121" s="64">
        <f>SUM(F122)</f>
        <v>132175.91</v>
      </c>
    </row>
    <row r="122" spans="1:6" ht="45" customHeight="1" thickBot="1">
      <c r="A122" s="8">
        <v>115</v>
      </c>
      <c r="B122" s="45" t="s">
        <v>50</v>
      </c>
      <c r="C122" s="45" t="s">
        <v>137</v>
      </c>
      <c r="D122" s="21">
        <v>200</v>
      </c>
      <c r="E122" s="7" t="s">
        <v>261</v>
      </c>
      <c r="F122" s="64">
        <v>132175.91</v>
      </c>
    </row>
    <row r="123" spans="1:6" ht="63" customHeight="1" thickBot="1">
      <c r="A123" s="7">
        <v>116</v>
      </c>
      <c r="B123" s="45" t="s">
        <v>50</v>
      </c>
      <c r="C123" s="45" t="s">
        <v>202</v>
      </c>
      <c r="D123" s="21"/>
      <c r="E123" s="22" t="s">
        <v>85</v>
      </c>
      <c r="F123" s="64">
        <f>SUM(F124)</f>
        <v>235700</v>
      </c>
    </row>
    <row r="124" spans="1:6" ht="45" customHeight="1" thickBot="1">
      <c r="A124" s="8">
        <v>117</v>
      </c>
      <c r="B124" s="45" t="s">
        <v>50</v>
      </c>
      <c r="C124" s="45" t="s">
        <v>202</v>
      </c>
      <c r="D124" s="21">
        <v>200</v>
      </c>
      <c r="E124" s="7" t="s">
        <v>261</v>
      </c>
      <c r="F124" s="64">
        <v>235700</v>
      </c>
    </row>
    <row r="125" spans="1:6" ht="33" customHeight="1" thickBot="1">
      <c r="A125" s="8">
        <v>118</v>
      </c>
      <c r="B125" s="45" t="s">
        <v>50</v>
      </c>
      <c r="C125" s="45" t="s">
        <v>203</v>
      </c>
      <c r="D125" s="21"/>
      <c r="E125" s="22" t="s">
        <v>86</v>
      </c>
      <c r="F125" s="64">
        <f>SUM(F126)</f>
        <v>225499.5</v>
      </c>
    </row>
    <row r="126" spans="1:6" ht="45" customHeight="1" thickBot="1">
      <c r="A126" s="7">
        <v>119</v>
      </c>
      <c r="B126" s="45" t="s">
        <v>50</v>
      </c>
      <c r="C126" s="45" t="s">
        <v>203</v>
      </c>
      <c r="D126" s="21">
        <v>200</v>
      </c>
      <c r="E126" s="7" t="s">
        <v>261</v>
      </c>
      <c r="F126" s="64">
        <v>225499.5</v>
      </c>
    </row>
    <row r="127" spans="1:6" ht="32.25" customHeight="1" thickBot="1">
      <c r="A127" s="8">
        <v>120</v>
      </c>
      <c r="B127" s="45" t="s">
        <v>50</v>
      </c>
      <c r="C127" s="45" t="s">
        <v>138</v>
      </c>
      <c r="D127" s="21"/>
      <c r="E127" s="22" t="s">
        <v>157</v>
      </c>
      <c r="F127" s="64">
        <f>SUM(F128)</f>
        <v>245000</v>
      </c>
    </row>
    <row r="128" spans="1:6" ht="45" customHeight="1" thickBot="1">
      <c r="A128" s="8">
        <v>121</v>
      </c>
      <c r="B128" s="45" t="s">
        <v>50</v>
      </c>
      <c r="C128" s="45" t="s">
        <v>138</v>
      </c>
      <c r="D128" s="21">
        <v>200</v>
      </c>
      <c r="E128" s="7" t="s">
        <v>261</v>
      </c>
      <c r="F128" s="64">
        <v>245000</v>
      </c>
    </row>
    <row r="129" spans="1:6" ht="45.75" customHeight="1" thickBot="1">
      <c r="A129" s="7">
        <v>122</v>
      </c>
      <c r="B129" s="45" t="s">
        <v>50</v>
      </c>
      <c r="C129" s="45" t="s">
        <v>139</v>
      </c>
      <c r="D129" s="21"/>
      <c r="E129" s="22" t="s">
        <v>158</v>
      </c>
      <c r="F129" s="64">
        <f>SUM(F130)</f>
        <v>2980</v>
      </c>
    </row>
    <row r="130" spans="1:6" ht="45" customHeight="1" thickBot="1">
      <c r="A130" s="8">
        <v>123</v>
      </c>
      <c r="B130" s="45" t="s">
        <v>50</v>
      </c>
      <c r="C130" s="45" t="s">
        <v>139</v>
      </c>
      <c r="D130" s="21">
        <v>200</v>
      </c>
      <c r="E130" s="7" t="s">
        <v>261</v>
      </c>
      <c r="F130" s="64">
        <v>2980</v>
      </c>
    </row>
    <row r="131" spans="1:6" ht="45" customHeight="1" thickBot="1">
      <c r="A131" s="8">
        <v>124</v>
      </c>
      <c r="B131" s="45" t="s">
        <v>50</v>
      </c>
      <c r="C131" s="45" t="s">
        <v>199</v>
      </c>
      <c r="D131" s="46"/>
      <c r="E131" s="7" t="s">
        <v>244</v>
      </c>
      <c r="F131" s="64">
        <f>SUM(F132)</f>
        <v>156545</v>
      </c>
    </row>
    <row r="132" spans="1:6" ht="45" customHeight="1" thickBot="1">
      <c r="A132" s="7">
        <v>125</v>
      </c>
      <c r="B132" s="45" t="s">
        <v>50</v>
      </c>
      <c r="C132" s="45" t="s">
        <v>199</v>
      </c>
      <c r="D132" s="21">
        <v>200</v>
      </c>
      <c r="E132" s="7" t="s">
        <v>261</v>
      </c>
      <c r="F132" s="64">
        <v>156545</v>
      </c>
    </row>
    <row r="133" spans="1:6" ht="57.75" thickBot="1">
      <c r="A133" s="8">
        <v>126</v>
      </c>
      <c r="B133" s="45" t="s">
        <v>50</v>
      </c>
      <c r="C133" s="45" t="s">
        <v>200</v>
      </c>
      <c r="D133" s="46"/>
      <c r="E133" s="7" t="s">
        <v>502</v>
      </c>
      <c r="F133" s="64">
        <f>SUM(F134,F135)</f>
        <v>7021479.46</v>
      </c>
    </row>
    <row r="134" spans="1:6" ht="86.25" customHeight="1" thickBot="1">
      <c r="A134" s="8">
        <v>127</v>
      </c>
      <c r="B134" s="45" t="s">
        <v>50</v>
      </c>
      <c r="C134" s="45" t="s">
        <v>200</v>
      </c>
      <c r="D134" s="21">
        <v>100</v>
      </c>
      <c r="E134" s="7" t="s">
        <v>260</v>
      </c>
      <c r="F134" s="64">
        <v>5798781.9299999997</v>
      </c>
    </row>
    <row r="135" spans="1:6" ht="45" customHeight="1" thickBot="1">
      <c r="A135" s="7">
        <v>128</v>
      </c>
      <c r="B135" s="45" t="s">
        <v>50</v>
      </c>
      <c r="C135" s="45" t="s">
        <v>200</v>
      </c>
      <c r="D135" s="21">
        <v>200</v>
      </c>
      <c r="E135" s="7" t="s">
        <v>261</v>
      </c>
      <c r="F135" s="64">
        <v>1222697.53</v>
      </c>
    </row>
    <row r="136" spans="1:6" ht="34.5" customHeight="1" thickBot="1">
      <c r="A136" s="8">
        <v>129</v>
      </c>
      <c r="B136" s="45" t="s">
        <v>50</v>
      </c>
      <c r="C136" s="45" t="s">
        <v>201</v>
      </c>
      <c r="D136" s="21"/>
      <c r="E136" s="7" t="s">
        <v>135</v>
      </c>
      <c r="F136" s="64">
        <f>SUM(F137)</f>
        <v>99716.24</v>
      </c>
    </row>
    <row r="137" spans="1:6" ht="45" customHeight="1" thickBot="1">
      <c r="A137" s="8">
        <v>130</v>
      </c>
      <c r="B137" s="45" t="s">
        <v>50</v>
      </c>
      <c r="C137" s="45" t="s">
        <v>201</v>
      </c>
      <c r="D137" s="21">
        <v>200</v>
      </c>
      <c r="E137" s="7" t="s">
        <v>261</v>
      </c>
      <c r="F137" s="64">
        <v>99716.24</v>
      </c>
    </row>
    <row r="138" spans="1:6" ht="45" customHeight="1" thickBot="1">
      <c r="A138" s="7">
        <v>131</v>
      </c>
      <c r="B138" s="45" t="s">
        <v>117</v>
      </c>
      <c r="C138" s="45"/>
      <c r="D138" s="21"/>
      <c r="E138" s="7" t="s">
        <v>118</v>
      </c>
      <c r="F138" s="64">
        <f>SUM(F139)</f>
        <v>443000</v>
      </c>
    </row>
    <row r="139" spans="1:6" ht="45" customHeight="1" thickBot="1">
      <c r="A139" s="8">
        <v>132</v>
      </c>
      <c r="B139" s="45" t="s">
        <v>117</v>
      </c>
      <c r="C139" s="45" t="s">
        <v>76</v>
      </c>
      <c r="D139" s="46"/>
      <c r="E139" s="7" t="s">
        <v>341</v>
      </c>
      <c r="F139" s="64">
        <f>SUM(F140)</f>
        <v>443000</v>
      </c>
    </row>
    <row r="140" spans="1:6" ht="61.5" customHeight="1" thickBot="1">
      <c r="A140" s="8">
        <v>133</v>
      </c>
      <c r="B140" s="45" t="s">
        <v>117</v>
      </c>
      <c r="C140" s="45" t="s">
        <v>83</v>
      </c>
      <c r="D140" s="21"/>
      <c r="E140" s="7" t="s">
        <v>343</v>
      </c>
      <c r="F140" s="64">
        <f>SUM(F141,F143,F145,F147,F149,F151)</f>
        <v>443000</v>
      </c>
    </row>
    <row r="141" spans="1:6" ht="79.5" customHeight="1" thickBot="1">
      <c r="A141" s="7">
        <v>134</v>
      </c>
      <c r="B141" s="45" t="s">
        <v>117</v>
      </c>
      <c r="C141" s="45" t="s">
        <v>140</v>
      </c>
      <c r="D141" s="21"/>
      <c r="E141" s="7" t="s">
        <v>363</v>
      </c>
      <c r="F141" s="64">
        <f>SUM(F142)</f>
        <v>200000</v>
      </c>
    </row>
    <row r="142" spans="1:6" ht="45" customHeight="1" thickBot="1">
      <c r="A142" s="8">
        <v>135</v>
      </c>
      <c r="B142" s="45" t="s">
        <v>117</v>
      </c>
      <c r="C142" s="45" t="s">
        <v>140</v>
      </c>
      <c r="D142" s="21">
        <v>200</v>
      </c>
      <c r="E142" s="7" t="s">
        <v>261</v>
      </c>
      <c r="F142" s="64">
        <v>200000</v>
      </c>
    </row>
    <row r="143" spans="1:6" ht="33" customHeight="1" thickBot="1">
      <c r="A143" s="8">
        <v>136</v>
      </c>
      <c r="B143" s="45" t="s">
        <v>117</v>
      </c>
      <c r="C143" s="45" t="s">
        <v>204</v>
      </c>
      <c r="D143" s="21"/>
      <c r="E143" s="7" t="s">
        <v>119</v>
      </c>
      <c r="F143" s="64">
        <f>SUM(F144)</f>
        <v>210000</v>
      </c>
    </row>
    <row r="144" spans="1:6" ht="47.25" customHeight="1" thickBot="1">
      <c r="A144" s="7">
        <v>137</v>
      </c>
      <c r="B144" s="45" t="s">
        <v>117</v>
      </c>
      <c r="C144" s="45" t="s">
        <v>204</v>
      </c>
      <c r="D144" s="21">
        <v>600</v>
      </c>
      <c r="E144" s="7" t="s">
        <v>263</v>
      </c>
      <c r="F144" s="64">
        <v>210000</v>
      </c>
    </row>
    <row r="145" spans="1:6" ht="30.75" customHeight="1" thickBot="1">
      <c r="A145" s="8">
        <v>138</v>
      </c>
      <c r="B145" s="45" t="s">
        <v>117</v>
      </c>
      <c r="C145" s="45" t="s">
        <v>384</v>
      </c>
      <c r="D145" s="21"/>
      <c r="E145" s="7" t="s">
        <v>385</v>
      </c>
      <c r="F145" s="64">
        <f>SUM(F146)</f>
        <v>5000</v>
      </c>
    </row>
    <row r="146" spans="1:6" ht="47.25" customHeight="1" thickBot="1">
      <c r="A146" s="8">
        <v>139</v>
      </c>
      <c r="B146" s="45" t="s">
        <v>117</v>
      </c>
      <c r="C146" s="45" t="s">
        <v>384</v>
      </c>
      <c r="D146" s="21">
        <v>200</v>
      </c>
      <c r="E146" s="7" t="s">
        <v>261</v>
      </c>
      <c r="F146" s="64">
        <v>5000</v>
      </c>
    </row>
    <row r="147" spans="1:6" ht="29.25" customHeight="1" thickBot="1">
      <c r="A147" s="7">
        <v>140</v>
      </c>
      <c r="B147" s="45" t="s">
        <v>117</v>
      </c>
      <c r="C147" s="45" t="s">
        <v>205</v>
      </c>
      <c r="D147" s="21"/>
      <c r="E147" s="7" t="s">
        <v>141</v>
      </c>
      <c r="F147" s="64">
        <f>SUM(F148)</f>
        <v>8000</v>
      </c>
    </row>
    <row r="148" spans="1:6" ht="45" customHeight="1" thickBot="1">
      <c r="A148" s="8">
        <v>141</v>
      </c>
      <c r="B148" s="45" t="s">
        <v>117</v>
      </c>
      <c r="C148" s="45" t="s">
        <v>205</v>
      </c>
      <c r="D148" s="21">
        <v>200</v>
      </c>
      <c r="E148" s="7" t="s">
        <v>261</v>
      </c>
      <c r="F148" s="64">
        <v>8000</v>
      </c>
    </row>
    <row r="149" spans="1:6" ht="48.75" customHeight="1" thickBot="1">
      <c r="A149" s="8">
        <v>142</v>
      </c>
      <c r="B149" s="45" t="s">
        <v>117</v>
      </c>
      <c r="C149" s="52" t="s">
        <v>258</v>
      </c>
      <c r="D149" s="21"/>
      <c r="E149" s="8" t="s">
        <v>364</v>
      </c>
      <c r="F149" s="64">
        <f>SUM(F150)</f>
        <v>10000</v>
      </c>
    </row>
    <row r="150" spans="1:6" ht="45" customHeight="1" thickBot="1">
      <c r="A150" s="7">
        <v>143</v>
      </c>
      <c r="B150" s="45" t="s">
        <v>117</v>
      </c>
      <c r="C150" s="52" t="s">
        <v>258</v>
      </c>
      <c r="D150" s="21">
        <v>200</v>
      </c>
      <c r="E150" s="7" t="s">
        <v>261</v>
      </c>
      <c r="F150" s="64">
        <v>10000</v>
      </c>
    </row>
    <row r="151" spans="1:6" ht="63.75" customHeight="1" thickBot="1">
      <c r="A151" s="8">
        <v>144</v>
      </c>
      <c r="B151" s="45" t="s">
        <v>117</v>
      </c>
      <c r="C151" s="53" t="s">
        <v>259</v>
      </c>
      <c r="D151" s="21"/>
      <c r="E151" s="8" t="s">
        <v>399</v>
      </c>
      <c r="F151" s="64">
        <f>SUM(F152)</f>
        <v>10000</v>
      </c>
    </row>
    <row r="152" spans="1:6" ht="45" customHeight="1" thickBot="1">
      <c r="A152" s="8">
        <v>145</v>
      </c>
      <c r="B152" s="45" t="s">
        <v>117</v>
      </c>
      <c r="C152" s="53" t="s">
        <v>259</v>
      </c>
      <c r="D152" s="21">
        <v>200</v>
      </c>
      <c r="E152" s="7" t="s">
        <v>261</v>
      </c>
      <c r="F152" s="64">
        <v>10000</v>
      </c>
    </row>
    <row r="153" spans="1:6" ht="15.75" thickBot="1">
      <c r="A153" s="7">
        <v>146</v>
      </c>
      <c r="B153" s="45" t="s">
        <v>51</v>
      </c>
      <c r="C153" s="45"/>
      <c r="D153" s="21"/>
      <c r="E153" s="7" t="s">
        <v>331</v>
      </c>
      <c r="F153" s="64">
        <f>SUM(F154,F162,F169,F174,F181,F199)</f>
        <v>189888924.44999999</v>
      </c>
    </row>
    <row r="154" spans="1:6" ht="15.75" thickBot="1">
      <c r="A154" s="8">
        <v>147</v>
      </c>
      <c r="B154" s="45" t="s">
        <v>52</v>
      </c>
      <c r="C154" s="45"/>
      <c r="D154" s="21"/>
      <c r="E154" s="7" t="s">
        <v>4</v>
      </c>
      <c r="F154" s="65">
        <f>SUM(F155)</f>
        <v>670945</v>
      </c>
    </row>
    <row r="155" spans="1:6" ht="16.5" customHeight="1" thickBot="1">
      <c r="A155" s="8">
        <v>148</v>
      </c>
      <c r="B155" s="45" t="s">
        <v>52</v>
      </c>
      <c r="C155" s="45" t="s">
        <v>72</v>
      </c>
      <c r="D155" s="21"/>
      <c r="E155" s="7" t="s">
        <v>245</v>
      </c>
      <c r="F155" s="65">
        <f>F156+F158+F160</f>
        <v>670945</v>
      </c>
    </row>
    <row r="156" spans="1:6" ht="43.5" thickBot="1">
      <c r="A156" s="7">
        <v>149</v>
      </c>
      <c r="B156" s="45" t="s">
        <v>52</v>
      </c>
      <c r="C156" s="45" t="s">
        <v>466</v>
      </c>
      <c r="D156" s="21"/>
      <c r="E156" s="75" t="s">
        <v>467</v>
      </c>
      <c r="F156" s="65">
        <f>F157</f>
        <v>97945</v>
      </c>
    </row>
    <row r="157" spans="1:6" ht="43.5" thickBot="1">
      <c r="A157" s="8">
        <v>150</v>
      </c>
      <c r="B157" s="45" t="s">
        <v>52</v>
      </c>
      <c r="C157" s="45" t="s">
        <v>466</v>
      </c>
      <c r="D157" s="21">
        <v>200</v>
      </c>
      <c r="E157" s="7" t="s">
        <v>261</v>
      </c>
      <c r="F157" s="65">
        <v>97945</v>
      </c>
    </row>
    <row r="158" spans="1:6" ht="72" thickBot="1">
      <c r="A158" s="8">
        <v>151</v>
      </c>
      <c r="B158" s="45" t="s">
        <v>52</v>
      </c>
      <c r="C158" s="45" t="s">
        <v>169</v>
      </c>
      <c r="D158" s="21"/>
      <c r="E158" s="98" t="s">
        <v>282</v>
      </c>
      <c r="F158" s="65">
        <f>SUM(F159)</f>
        <v>447000</v>
      </c>
    </row>
    <row r="159" spans="1:6" ht="45" customHeight="1" thickBot="1">
      <c r="A159" s="7">
        <v>152</v>
      </c>
      <c r="B159" s="45" t="s">
        <v>52</v>
      </c>
      <c r="C159" s="45" t="s">
        <v>169</v>
      </c>
      <c r="D159" s="21">
        <v>200</v>
      </c>
      <c r="E159" s="7" t="s">
        <v>261</v>
      </c>
      <c r="F159" s="65">
        <v>447000</v>
      </c>
    </row>
    <row r="160" spans="1:6" ht="86.25" thickBot="1">
      <c r="A160" s="8">
        <v>153</v>
      </c>
      <c r="B160" s="45" t="s">
        <v>52</v>
      </c>
      <c r="C160" s="45" t="s">
        <v>418</v>
      </c>
      <c r="D160" s="21"/>
      <c r="E160" s="88" t="s">
        <v>419</v>
      </c>
      <c r="F160" s="65">
        <f>SUM(F161)</f>
        <v>126000</v>
      </c>
    </row>
    <row r="161" spans="1:6" ht="45" customHeight="1" thickBot="1">
      <c r="A161" s="8">
        <v>154</v>
      </c>
      <c r="B161" s="45" t="s">
        <v>52</v>
      </c>
      <c r="C161" s="45" t="s">
        <v>418</v>
      </c>
      <c r="D161" s="21">
        <v>200</v>
      </c>
      <c r="E161" s="7" t="s">
        <v>261</v>
      </c>
      <c r="F161" s="65">
        <v>126000</v>
      </c>
    </row>
    <row r="162" spans="1:6" ht="15.75" thickBot="1">
      <c r="A162" s="7">
        <v>155</v>
      </c>
      <c r="B162" s="45" t="s">
        <v>53</v>
      </c>
      <c r="C162" s="45"/>
      <c r="D162" s="21"/>
      <c r="E162" s="7" t="s">
        <v>127</v>
      </c>
      <c r="F162" s="64">
        <f>SUM(F163)</f>
        <v>43200</v>
      </c>
    </row>
    <row r="163" spans="1:6" ht="44.25" customHeight="1" thickBot="1">
      <c r="A163" s="8">
        <v>156</v>
      </c>
      <c r="B163" s="45" t="s">
        <v>53</v>
      </c>
      <c r="C163" s="45" t="s">
        <v>76</v>
      </c>
      <c r="D163" s="46"/>
      <c r="E163" s="7" t="s">
        <v>341</v>
      </c>
      <c r="F163" s="64">
        <f>SUM(F164)</f>
        <v>43200</v>
      </c>
    </row>
    <row r="164" spans="1:6" ht="44.25" customHeight="1" thickBot="1">
      <c r="A164" s="8">
        <v>157</v>
      </c>
      <c r="B164" s="45" t="s">
        <v>53</v>
      </c>
      <c r="C164" s="45" t="s">
        <v>87</v>
      </c>
      <c r="D164" s="21"/>
      <c r="E164" s="7" t="s">
        <v>344</v>
      </c>
      <c r="F164" s="64">
        <f>SUM(F165,F167)</f>
        <v>43200</v>
      </c>
    </row>
    <row r="165" spans="1:6" ht="33" customHeight="1" thickBot="1">
      <c r="A165" s="7">
        <v>158</v>
      </c>
      <c r="B165" s="45" t="s">
        <v>53</v>
      </c>
      <c r="C165" s="45" t="s">
        <v>206</v>
      </c>
      <c r="D165" s="21"/>
      <c r="E165" s="7" t="s">
        <v>143</v>
      </c>
      <c r="F165" s="64">
        <f>SUM(F166)</f>
        <v>20000</v>
      </c>
    </row>
    <row r="166" spans="1:6" ht="44.25" customHeight="1" thickBot="1">
      <c r="A166" s="8">
        <v>159</v>
      </c>
      <c r="B166" s="45" t="s">
        <v>53</v>
      </c>
      <c r="C166" s="45" t="s">
        <v>206</v>
      </c>
      <c r="D166" s="21">
        <v>200</v>
      </c>
      <c r="E166" s="7" t="s">
        <v>261</v>
      </c>
      <c r="F166" s="64">
        <v>20000</v>
      </c>
    </row>
    <row r="167" spans="1:6" ht="18" customHeight="1" thickBot="1">
      <c r="A167" s="8">
        <v>160</v>
      </c>
      <c r="B167" s="45" t="s">
        <v>53</v>
      </c>
      <c r="C167" s="45" t="s">
        <v>142</v>
      </c>
      <c r="D167" s="21"/>
      <c r="E167" s="7" t="s">
        <v>159</v>
      </c>
      <c r="F167" s="64">
        <f>SUM(F168)</f>
        <v>23200</v>
      </c>
    </row>
    <row r="168" spans="1:6" ht="48.75" customHeight="1" thickBot="1">
      <c r="A168" s="7">
        <v>161</v>
      </c>
      <c r="B168" s="45" t="s">
        <v>53</v>
      </c>
      <c r="C168" s="45" t="s">
        <v>142</v>
      </c>
      <c r="D168" s="21">
        <v>200</v>
      </c>
      <c r="E168" s="7" t="s">
        <v>261</v>
      </c>
      <c r="F168" s="64">
        <v>23200</v>
      </c>
    </row>
    <row r="169" spans="1:6" ht="22.5" customHeight="1" thickBot="1">
      <c r="A169" s="8">
        <v>162</v>
      </c>
      <c r="B169" s="45" t="s">
        <v>315</v>
      </c>
      <c r="C169" s="45"/>
      <c r="D169" s="21"/>
      <c r="E169" s="7" t="s">
        <v>316</v>
      </c>
      <c r="F169" s="64">
        <f>SUM(F170)</f>
        <v>214982.17</v>
      </c>
    </row>
    <row r="170" spans="1:6" ht="48.75" customHeight="1" thickBot="1">
      <c r="A170" s="8">
        <v>163</v>
      </c>
      <c r="B170" s="45" t="s">
        <v>315</v>
      </c>
      <c r="C170" s="45" t="s">
        <v>76</v>
      </c>
      <c r="D170" s="21"/>
      <c r="E170" s="7" t="s">
        <v>341</v>
      </c>
      <c r="F170" s="64">
        <f>SUM(F171)</f>
        <v>214982.17</v>
      </c>
    </row>
    <row r="171" spans="1:6" ht="48.75" customHeight="1" thickBot="1">
      <c r="A171" s="7">
        <v>164</v>
      </c>
      <c r="B171" s="45" t="s">
        <v>315</v>
      </c>
      <c r="C171" s="45" t="s">
        <v>87</v>
      </c>
      <c r="D171" s="21"/>
      <c r="E171" s="7" t="s">
        <v>344</v>
      </c>
      <c r="F171" s="64">
        <f>SUM(F172)</f>
        <v>214982.17</v>
      </c>
    </row>
    <row r="172" spans="1:6" ht="30" customHeight="1" thickBot="1">
      <c r="A172" s="8">
        <v>165</v>
      </c>
      <c r="B172" s="45" t="s">
        <v>315</v>
      </c>
      <c r="C172" s="45" t="s">
        <v>317</v>
      </c>
      <c r="D172" s="21"/>
      <c r="E172" s="7" t="s">
        <v>318</v>
      </c>
      <c r="F172" s="64">
        <f>SUM(F173)</f>
        <v>214982.17</v>
      </c>
    </row>
    <row r="173" spans="1:6" ht="48.75" customHeight="1" thickBot="1">
      <c r="A173" s="8">
        <v>166</v>
      </c>
      <c r="B173" s="45" t="s">
        <v>315</v>
      </c>
      <c r="C173" s="45" t="s">
        <v>317</v>
      </c>
      <c r="D173" s="21">
        <v>200</v>
      </c>
      <c r="E173" s="7" t="s">
        <v>261</v>
      </c>
      <c r="F173" s="64">
        <v>214982.17</v>
      </c>
    </row>
    <row r="174" spans="1:6" ht="18.75" customHeight="1" thickBot="1">
      <c r="A174" s="7">
        <v>167</v>
      </c>
      <c r="B174" s="45" t="s">
        <v>123</v>
      </c>
      <c r="C174" s="45"/>
      <c r="D174" s="21"/>
      <c r="E174" s="7" t="s">
        <v>124</v>
      </c>
      <c r="F174" s="64">
        <f>SUM(F175)</f>
        <v>5834987.6099999994</v>
      </c>
    </row>
    <row r="175" spans="1:6" ht="45" customHeight="1" thickBot="1">
      <c r="A175" s="8">
        <v>168</v>
      </c>
      <c r="B175" s="45" t="s">
        <v>123</v>
      </c>
      <c r="C175" s="45" t="s">
        <v>76</v>
      </c>
      <c r="D175" s="46"/>
      <c r="E175" s="7" t="s">
        <v>341</v>
      </c>
      <c r="F175" s="64">
        <f>SUM(F176)</f>
        <v>5834987.6099999994</v>
      </c>
    </row>
    <row r="176" spans="1:6" ht="62.25" customHeight="1" thickBot="1">
      <c r="A176" s="8">
        <v>169</v>
      </c>
      <c r="B176" s="45" t="s">
        <v>123</v>
      </c>
      <c r="C176" s="45" t="s">
        <v>88</v>
      </c>
      <c r="D176" s="21"/>
      <c r="E176" s="7" t="s">
        <v>345</v>
      </c>
      <c r="F176" s="64">
        <f>SUM(F177,F179)</f>
        <v>5834987.6099999994</v>
      </c>
    </row>
    <row r="177" spans="1:7" ht="48" customHeight="1" thickBot="1">
      <c r="A177" s="7">
        <v>170</v>
      </c>
      <c r="B177" s="45" t="s">
        <v>123</v>
      </c>
      <c r="C177" s="45" t="s">
        <v>379</v>
      </c>
      <c r="D177" s="7"/>
      <c r="E177" s="7" t="s">
        <v>378</v>
      </c>
      <c r="F177" s="64">
        <f>SUM(F178)</f>
        <v>3365333.33</v>
      </c>
    </row>
    <row r="178" spans="1:7" ht="44.25" customHeight="1" thickBot="1">
      <c r="A178" s="8">
        <v>171</v>
      </c>
      <c r="B178" s="45" t="s">
        <v>123</v>
      </c>
      <c r="C178" s="45" t="s">
        <v>379</v>
      </c>
      <c r="D178" s="21">
        <v>200</v>
      </c>
      <c r="E178" s="7" t="s">
        <v>261</v>
      </c>
      <c r="F178" s="64">
        <v>3365333.33</v>
      </c>
    </row>
    <row r="179" spans="1:7" ht="31.5" customHeight="1" thickBot="1">
      <c r="A179" s="8">
        <v>172</v>
      </c>
      <c r="B179" s="45" t="s">
        <v>123</v>
      </c>
      <c r="C179" s="45" t="s">
        <v>207</v>
      </c>
      <c r="D179" s="21"/>
      <c r="E179" s="86" t="s">
        <v>167</v>
      </c>
      <c r="F179" s="64">
        <f>SUM(F180)</f>
        <v>2469654.2799999998</v>
      </c>
    </row>
    <row r="180" spans="1:7" ht="18" customHeight="1" thickBot="1">
      <c r="A180" s="7">
        <v>173</v>
      </c>
      <c r="B180" s="45" t="s">
        <v>123</v>
      </c>
      <c r="C180" s="45" t="s">
        <v>207</v>
      </c>
      <c r="D180" s="21">
        <v>800</v>
      </c>
      <c r="E180" s="7" t="s">
        <v>262</v>
      </c>
      <c r="F180" s="64">
        <v>2469654.2799999998</v>
      </c>
    </row>
    <row r="181" spans="1:7" s="20" customFormat="1" ht="18" customHeight="1" thickBot="1">
      <c r="A181" s="8">
        <v>174</v>
      </c>
      <c r="B181" s="50" t="s">
        <v>54</v>
      </c>
      <c r="C181" s="45"/>
      <c r="D181" s="21"/>
      <c r="E181" s="7" t="s">
        <v>128</v>
      </c>
      <c r="F181" s="64">
        <f>F182+F194</f>
        <v>164445624.44999999</v>
      </c>
      <c r="G181" s="27"/>
    </row>
    <row r="182" spans="1:7" ht="48.75" customHeight="1" thickBot="1">
      <c r="A182" s="8">
        <v>175</v>
      </c>
      <c r="B182" s="45" t="s">
        <v>54</v>
      </c>
      <c r="C182" s="45" t="s">
        <v>76</v>
      </c>
      <c r="D182" s="46"/>
      <c r="E182" s="7" t="s">
        <v>341</v>
      </c>
      <c r="F182" s="64">
        <f>SUM(F183)</f>
        <v>105796434.40000001</v>
      </c>
    </row>
    <row r="183" spans="1:7" ht="63.75" customHeight="1" thickBot="1">
      <c r="A183" s="7">
        <v>176</v>
      </c>
      <c r="B183" s="45" t="s">
        <v>54</v>
      </c>
      <c r="C183" s="45" t="s">
        <v>88</v>
      </c>
      <c r="D183" s="21"/>
      <c r="E183" s="7" t="s">
        <v>345</v>
      </c>
      <c r="F183" s="65">
        <f>SUM(F184,F186,F188,F190,F192)</f>
        <v>105796434.40000001</v>
      </c>
    </row>
    <row r="184" spans="1:7" ht="45.75" customHeight="1" thickBot="1">
      <c r="A184" s="8">
        <v>177</v>
      </c>
      <c r="B184" s="45" t="s">
        <v>54</v>
      </c>
      <c r="C184" s="45" t="s">
        <v>144</v>
      </c>
      <c r="D184" s="21"/>
      <c r="E184" s="7" t="s">
        <v>223</v>
      </c>
      <c r="F184" s="64">
        <f>SUM(F185)</f>
        <v>25929363.760000002</v>
      </c>
    </row>
    <row r="185" spans="1:7" ht="45" customHeight="1" thickBot="1">
      <c r="A185" s="8">
        <v>178</v>
      </c>
      <c r="B185" s="45" t="s">
        <v>54</v>
      </c>
      <c r="C185" s="45" t="s">
        <v>144</v>
      </c>
      <c r="D185" s="21">
        <v>200</v>
      </c>
      <c r="E185" s="7" t="s">
        <v>261</v>
      </c>
      <c r="F185" s="65">
        <v>25929363.760000002</v>
      </c>
    </row>
    <row r="186" spans="1:7" ht="29.25" thickBot="1">
      <c r="A186" s="7">
        <v>179</v>
      </c>
      <c r="B186" s="45" t="s">
        <v>54</v>
      </c>
      <c r="C186" s="45" t="s">
        <v>396</v>
      </c>
      <c r="D186" s="46"/>
      <c r="E186" s="19" t="s">
        <v>504</v>
      </c>
      <c r="F186" s="64">
        <f>SUM(F187)</f>
        <v>718158.31</v>
      </c>
    </row>
    <row r="187" spans="1:7" ht="45" customHeight="1" thickBot="1">
      <c r="A187" s="8">
        <v>180</v>
      </c>
      <c r="B187" s="45" t="s">
        <v>54</v>
      </c>
      <c r="C187" s="45" t="s">
        <v>396</v>
      </c>
      <c r="D187" s="21">
        <v>200</v>
      </c>
      <c r="E187" s="7" t="s">
        <v>261</v>
      </c>
      <c r="F187" s="64">
        <v>718158.31</v>
      </c>
    </row>
    <row r="188" spans="1:7" s="20" customFormat="1" ht="29.25" thickBot="1">
      <c r="A188" s="8">
        <v>181</v>
      </c>
      <c r="B188" s="45" t="s">
        <v>54</v>
      </c>
      <c r="C188" s="45" t="s">
        <v>281</v>
      </c>
      <c r="D188" s="21"/>
      <c r="E188" s="7" t="s">
        <v>505</v>
      </c>
      <c r="F188" s="65">
        <f>SUM(F189)</f>
        <v>15550650.369999999</v>
      </c>
    </row>
    <row r="189" spans="1:7" s="20" customFormat="1" ht="43.5" thickBot="1">
      <c r="A189" s="7">
        <v>182</v>
      </c>
      <c r="B189" s="45" t="s">
        <v>54</v>
      </c>
      <c r="C189" s="45" t="s">
        <v>281</v>
      </c>
      <c r="D189" s="21">
        <v>200</v>
      </c>
      <c r="E189" s="7" t="s">
        <v>261</v>
      </c>
      <c r="F189" s="65">
        <v>15550650.369999999</v>
      </c>
    </row>
    <row r="190" spans="1:7" ht="48" customHeight="1" thickBot="1">
      <c r="A190" s="8">
        <v>183</v>
      </c>
      <c r="B190" s="45" t="s">
        <v>54</v>
      </c>
      <c r="C190" s="45" t="s">
        <v>145</v>
      </c>
      <c r="D190" s="21"/>
      <c r="E190" s="7" t="s">
        <v>506</v>
      </c>
      <c r="F190" s="65">
        <f>SUM(F191)</f>
        <v>59434159.530000001</v>
      </c>
    </row>
    <row r="191" spans="1:7" ht="43.5" thickBot="1">
      <c r="A191" s="8">
        <v>184</v>
      </c>
      <c r="B191" s="45" t="s">
        <v>54</v>
      </c>
      <c r="C191" s="45" t="s">
        <v>145</v>
      </c>
      <c r="D191" s="21">
        <v>200</v>
      </c>
      <c r="E191" s="7" t="s">
        <v>261</v>
      </c>
      <c r="F191" s="65">
        <v>59434159.530000001</v>
      </c>
    </row>
    <row r="192" spans="1:7" ht="32.25" customHeight="1" thickBot="1">
      <c r="A192" s="7">
        <v>185</v>
      </c>
      <c r="B192" s="45" t="s">
        <v>54</v>
      </c>
      <c r="C192" s="45" t="s">
        <v>457</v>
      </c>
      <c r="D192" s="21"/>
      <c r="E192" s="77" t="s">
        <v>458</v>
      </c>
      <c r="F192" s="65">
        <f>SUM(F193)</f>
        <v>4164102.43</v>
      </c>
    </row>
    <row r="193" spans="1:6" ht="45.75" customHeight="1" thickBot="1">
      <c r="A193" s="8">
        <v>186</v>
      </c>
      <c r="B193" s="45" t="s">
        <v>54</v>
      </c>
      <c r="C193" s="45" t="s">
        <v>457</v>
      </c>
      <c r="D193" s="21">
        <v>400</v>
      </c>
      <c r="E193" s="7" t="s">
        <v>264</v>
      </c>
      <c r="F193" s="65">
        <v>4164102.43</v>
      </c>
    </row>
    <row r="194" spans="1:6" ht="18.75" customHeight="1" thickBot="1">
      <c r="A194" s="8">
        <v>187</v>
      </c>
      <c r="B194" s="45" t="s">
        <v>54</v>
      </c>
      <c r="C194" s="45" t="s">
        <v>72</v>
      </c>
      <c r="D194" s="21"/>
      <c r="E194" s="7" t="s">
        <v>245</v>
      </c>
      <c r="F194" s="65">
        <f>F195+F197</f>
        <v>58649190.049999997</v>
      </c>
    </row>
    <row r="195" spans="1:6" ht="45.75" customHeight="1" thickBot="1">
      <c r="A195" s="7">
        <v>188</v>
      </c>
      <c r="B195" s="45" t="s">
        <v>54</v>
      </c>
      <c r="C195" s="45" t="s">
        <v>468</v>
      </c>
      <c r="D195" s="21"/>
      <c r="E195" s="7" t="s">
        <v>469</v>
      </c>
      <c r="F195" s="65">
        <f>F196</f>
        <v>0.05</v>
      </c>
    </row>
    <row r="196" spans="1:6" ht="45.75" customHeight="1" thickBot="1">
      <c r="A196" s="8">
        <v>189</v>
      </c>
      <c r="B196" s="45" t="s">
        <v>54</v>
      </c>
      <c r="C196" s="45" t="s">
        <v>468</v>
      </c>
      <c r="D196" s="21">
        <v>400</v>
      </c>
      <c r="E196" s="7" t="s">
        <v>264</v>
      </c>
      <c r="F196" s="65">
        <v>0.05</v>
      </c>
    </row>
    <row r="197" spans="1:6" ht="29.25" thickBot="1">
      <c r="A197" s="8">
        <v>190</v>
      </c>
      <c r="B197" s="45" t="s">
        <v>54</v>
      </c>
      <c r="C197" s="45" t="s">
        <v>476</v>
      </c>
      <c r="D197" s="21"/>
      <c r="E197" s="7" t="s">
        <v>477</v>
      </c>
      <c r="F197" s="65">
        <f>F198</f>
        <v>58649190</v>
      </c>
    </row>
    <row r="198" spans="1:6" ht="45.75" customHeight="1" thickBot="1">
      <c r="A198" s="7">
        <v>191</v>
      </c>
      <c r="B198" s="45" t="s">
        <v>54</v>
      </c>
      <c r="C198" s="45" t="s">
        <v>476</v>
      </c>
      <c r="D198" s="21">
        <v>400</v>
      </c>
      <c r="E198" s="7" t="s">
        <v>264</v>
      </c>
      <c r="F198" s="65">
        <v>58649190</v>
      </c>
    </row>
    <row r="199" spans="1:6" ht="29.25" thickBot="1">
      <c r="A199" s="8">
        <v>192</v>
      </c>
      <c r="B199" s="45" t="s">
        <v>55</v>
      </c>
      <c r="C199" s="45"/>
      <c r="D199" s="21"/>
      <c r="E199" s="7" t="s">
        <v>25</v>
      </c>
      <c r="F199" s="64">
        <f>F200+F223+F226</f>
        <v>18679185.219999999</v>
      </c>
    </row>
    <row r="200" spans="1:6" ht="44.25" customHeight="1" thickBot="1">
      <c r="A200" s="8">
        <v>193</v>
      </c>
      <c r="B200" s="45" t="s">
        <v>55</v>
      </c>
      <c r="C200" s="45" t="s">
        <v>76</v>
      </c>
      <c r="D200" s="46"/>
      <c r="E200" s="7" t="s">
        <v>341</v>
      </c>
      <c r="F200" s="64">
        <f>F201+F204+F207+F209+F211+F213+F215+F217+F219+F221</f>
        <v>13587520.800000001</v>
      </c>
    </row>
    <row r="201" spans="1:6" ht="57" customHeight="1" thickBot="1">
      <c r="A201" s="7">
        <v>194</v>
      </c>
      <c r="B201" s="45" t="s">
        <v>55</v>
      </c>
      <c r="C201" s="45" t="s">
        <v>484</v>
      </c>
      <c r="D201" s="46"/>
      <c r="E201" s="7" t="s">
        <v>503</v>
      </c>
      <c r="F201" s="64">
        <f>SUM(F202)</f>
        <v>25000</v>
      </c>
    </row>
    <row r="202" spans="1:6" ht="43.5" thickBot="1">
      <c r="A202" s="8">
        <v>195</v>
      </c>
      <c r="B202" s="45" t="s">
        <v>55</v>
      </c>
      <c r="C202" s="45" t="s">
        <v>485</v>
      </c>
      <c r="D202" s="46"/>
      <c r="E202" s="7" t="s">
        <v>486</v>
      </c>
      <c r="F202" s="64">
        <f>SUM(F203)</f>
        <v>25000</v>
      </c>
    </row>
    <row r="203" spans="1:6" ht="44.25" customHeight="1" thickBot="1">
      <c r="A203" s="17">
        <v>196</v>
      </c>
      <c r="B203" s="60" t="s">
        <v>55</v>
      </c>
      <c r="C203" s="60" t="s">
        <v>485</v>
      </c>
      <c r="D203" s="61">
        <v>200</v>
      </c>
      <c r="E203" s="17" t="s">
        <v>261</v>
      </c>
      <c r="F203" s="67">
        <v>25000</v>
      </c>
    </row>
    <row r="204" spans="1:6" ht="57.75" thickBot="1">
      <c r="A204" s="7">
        <v>197</v>
      </c>
      <c r="B204" s="45" t="s">
        <v>55</v>
      </c>
      <c r="C204" s="45" t="s">
        <v>106</v>
      </c>
      <c r="D204" s="21"/>
      <c r="E204" s="22" t="s">
        <v>507</v>
      </c>
      <c r="F204" s="64">
        <f>F205</f>
        <v>532068.62</v>
      </c>
    </row>
    <row r="205" spans="1:6" ht="129" thickBot="1">
      <c r="A205" s="8">
        <v>198</v>
      </c>
      <c r="B205" s="45" t="s">
        <v>55</v>
      </c>
      <c r="C205" s="45" t="s">
        <v>487</v>
      </c>
      <c r="D205" s="21"/>
      <c r="E205" s="77" t="s">
        <v>495</v>
      </c>
      <c r="F205" s="64">
        <f>SUM(F206)</f>
        <v>532068.62</v>
      </c>
    </row>
    <row r="206" spans="1:6" ht="43.5" thickBot="1">
      <c r="A206" s="8">
        <v>199</v>
      </c>
      <c r="B206" s="45" t="s">
        <v>55</v>
      </c>
      <c r="C206" s="45" t="s">
        <v>487</v>
      </c>
      <c r="D206" s="21">
        <v>200</v>
      </c>
      <c r="E206" s="7" t="s">
        <v>261</v>
      </c>
      <c r="F206" s="64">
        <v>532068.62</v>
      </c>
    </row>
    <row r="207" spans="1:6" ht="15.75" thickBot="1">
      <c r="A207" s="7">
        <v>200</v>
      </c>
      <c r="B207" s="45" t="s">
        <v>55</v>
      </c>
      <c r="C207" s="45" t="s">
        <v>232</v>
      </c>
      <c r="D207" s="21"/>
      <c r="E207" s="7" t="s">
        <v>233</v>
      </c>
      <c r="F207" s="64">
        <f>SUM(F208)</f>
        <v>263807.11</v>
      </c>
    </row>
    <row r="208" spans="1:6" ht="43.5" thickBot="1">
      <c r="A208" s="8">
        <v>201</v>
      </c>
      <c r="B208" s="45" t="s">
        <v>55</v>
      </c>
      <c r="C208" s="45" t="s">
        <v>232</v>
      </c>
      <c r="D208" s="21">
        <v>200</v>
      </c>
      <c r="E208" s="7" t="s">
        <v>261</v>
      </c>
      <c r="F208" s="64">
        <v>263807.11</v>
      </c>
    </row>
    <row r="209" spans="1:6" ht="43.5" thickBot="1">
      <c r="A209" s="8">
        <v>202</v>
      </c>
      <c r="B209" s="45" t="s">
        <v>55</v>
      </c>
      <c r="C209" s="45" t="s">
        <v>470</v>
      </c>
      <c r="D209" s="21"/>
      <c r="E209" s="7" t="s">
        <v>471</v>
      </c>
      <c r="F209" s="64">
        <f>F210</f>
        <v>50000</v>
      </c>
    </row>
    <row r="210" spans="1:6" ht="43.5" thickBot="1">
      <c r="A210" s="7">
        <v>203</v>
      </c>
      <c r="B210" s="45" t="s">
        <v>55</v>
      </c>
      <c r="C210" s="45" t="s">
        <v>470</v>
      </c>
      <c r="D210" s="21">
        <v>200</v>
      </c>
      <c r="E210" s="7" t="s">
        <v>261</v>
      </c>
      <c r="F210" s="64">
        <v>50000</v>
      </c>
    </row>
    <row r="211" spans="1:6" ht="47.25" customHeight="1" thickBot="1">
      <c r="A211" s="8">
        <v>204</v>
      </c>
      <c r="B211" s="45" t="s">
        <v>55</v>
      </c>
      <c r="C211" s="45" t="s">
        <v>447</v>
      </c>
      <c r="D211" s="21"/>
      <c r="E211" s="87" t="s">
        <v>448</v>
      </c>
      <c r="F211" s="65">
        <f>SUM(F212)</f>
        <v>965000</v>
      </c>
    </row>
    <row r="212" spans="1:6" ht="43.5" thickBot="1">
      <c r="A212" s="8">
        <v>205</v>
      </c>
      <c r="B212" s="45" t="s">
        <v>55</v>
      </c>
      <c r="C212" s="45" t="s">
        <v>447</v>
      </c>
      <c r="D212" s="21">
        <v>200</v>
      </c>
      <c r="E212" s="7" t="s">
        <v>261</v>
      </c>
      <c r="F212" s="65">
        <v>965000</v>
      </c>
    </row>
    <row r="213" spans="1:6" ht="57.75" thickBot="1">
      <c r="A213" s="7">
        <v>206</v>
      </c>
      <c r="B213" s="45" t="s">
        <v>55</v>
      </c>
      <c r="C213" s="45" t="s">
        <v>304</v>
      </c>
      <c r="D213" s="21"/>
      <c r="E213" s="87" t="s">
        <v>365</v>
      </c>
      <c r="F213" s="65">
        <f>SUM(F214)</f>
        <v>1179500</v>
      </c>
    </row>
    <row r="214" spans="1:6" ht="43.5" thickBot="1">
      <c r="A214" s="8">
        <v>207</v>
      </c>
      <c r="B214" s="45" t="s">
        <v>55</v>
      </c>
      <c r="C214" s="45" t="s">
        <v>304</v>
      </c>
      <c r="D214" s="21">
        <v>200</v>
      </c>
      <c r="E214" s="7" t="s">
        <v>261</v>
      </c>
      <c r="F214" s="65">
        <v>1179500</v>
      </c>
    </row>
    <row r="215" spans="1:6" ht="100.5" thickBot="1">
      <c r="A215" s="8">
        <v>208</v>
      </c>
      <c r="B215" s="45" t="s">
        <v>55</v>
      </c>
      <c r="C215" s="45" t="s">
        <v>393</v>
      </c>
      <c r="D215" s="21"/>
      <c r="E215" s="88" t="s">
        <v>508</v>
      </c>
      <c r="F215" s="65">
        <f>SUM(F216)</f>
        <v>4354432.4400000004</v>
      </c>
    </row>
    <row r="216" spans="1:6" ht="43.5" thickBot="1">
      <c r="A216" s="7">
        <v>209</v>
      </c>
      <c r="B216" s="45" t="s">
        <v>55</v>
      </c>
      <c r="C216" s="45" t="s">
        <v>393</v>
      </c>
      <c r="D216" s="21">
        <v>400</v>
      </c>
      <c r="E216" s="7" t="s">
        <v>264</v>
      </c>
      <c r="F216" s="65">
        <v>4354432.4400000004</v>
      </c>
    </row>
    <row r="217" spans="1:6" ht="72.75" thickBot="1">
      <c r="A217" s="8">
        <v>210</v>
      </c>
      <c r="B217" s="45" t="s">
        <v>55</v>
      </c>
      <c r="C217" s="45" t="s">
        <v>394</v>
      </c>
      <c r="D217" s="21"/>
      <c r="E217" s="36" t="s">
        <v>395</v>
      </c>
      <c r="F217" s="65">
        <v>5808072.6299999999</v>
      </c>
    </row>
    <row r="218" spans="1:6" ht="43.5" thickBot="1">
      <c r="A218" s="8">
        <v>211</v>
      </c>
      <c r="B218" s="45" t="s">
        <v>55</v>
      </c>
      <c r="C218" s="45" t="s">
        <v>394</v>
      </c>
      <c r="D218" s="21">
        <v>400</v>
      </c>
      <c r="E218" s="7" t="s">
        <v>264</v>
      </c>
      <c r="F218" s="65">
        <v>5808072.6299999999</v>
      </c>
    </row>
    <row r="219" spans="1:6" ht="43.5" thickBot="1">
      <c r="A219" s="7">
        <v>212</v>
      </c>
      <c r="B219" s="45" t="s">
        <v>55</v>
      </c>
      <c r="C219" s="45" t="s">
        <v>459</v>
      </c>
      <c r="D219" s="21"/>
      <c r="E219" s="77" t="s">
        <v>461</v>
      </c>
      <c r="F219" s="65">
        <f>SUM(F220)</f>
        <v>368670</v>
      </c>
    </row>
    <row r="220" spans="1:6" ht="43.5" thickBot="1">
      <c r="A220" s="8">
        <v>213</v>
      </c>
      <c r="B220" s="45" t="s">
        <v>55</v>
      </c>
      <c r="C220" s="45" t="s">
        <v>459</v>
      </c>
      <c r="D220" s="21">
        <v>200</v>
      </c>
      <c r="E220" s="7" t="s">
        <v>261</v>
      </c>
      <c r="F220" s="65">
        <v>368670</v>
      </c>
    </row>
    <row r="221" spans="1:6" ht="43.5" thickBot="1">
      <c r="A221" s="8">
        <v>214</v>
      </c>
      <c r="B221" s="45" t="s">
        <v>55</v>
      </c>
      <c r="C221" s="45" t="s">
        <v>460</v>
      </c>
      <c r="D221" s="21"/>
      <c r="E221" s="77" t="s">
        <v>461</v>
      </c>
      <c r="F221" s="65">
        <f>SUM(F222)</f>
        <v>40970</v>
      </c>
    </row>
    <row r="222" spans="1:6" ht="43.5" thickBot="1">
      <c r="A222" s="7">
        <v>215</v>
      </c>
      <c r="B222" s="45" t="s">
        <v>55</v>
      </c>
      <c r="C222" s="45" t="s">
        <v>460</v>
      </c>
      <c r="D222" s="21">
        <v>200</v>
      </c>
      <c r="E222" s="7" t="s">
        <v>261</v>
      </c>
      <c r="F222" s="65">
        <v>40970</v>
      </c>
    </row>
    <row r="223" spans="1:6" ht="57.75" thickBot="1">
      <c r="A223" s="7">
        <v>216</v>
      </c>
      <c r="B223" s="45" t="s">
        <v>55</v>
      </c>
      <c r="C223" s="45" t="s">
        <v>165</v>
      </c>
      <c r="D223" s="21"/>
      <c r="E223" s="33" t="s">
        <v>340</v>
      </c>
      <c r="F223" s="65">
        <f>F224</f>
        <v>1200</v>
      </c>
    </row>
    <row r="224" spans="1:6" ht="57.75" thickBot="1">
      <c r="A224" s="7">
        <v>217</v>
      </c>
      <c r="B224" s="45" t="s">
        <v>55</v>
      </c>
      <c r="C224" s="45" t="s">
        <v>301</v>
      </c>
      <c r="D224" s="21"/>
      <c r="E224" s="17" t="s">
        <v>529</v>
      </c>
      <c r="F224" s="65">
        <f>F225</f>
        <v>1200</v>
      </c>
    </row>
    <row r="225" spans="1:7" ht="86.25" thickBot="1">
      <c r="A225" s="7">
        <v>218</v>
      </c>
      <c r="B225" s="45" t="s">
        <v>55</v>
      </c>
      <c r="C225" s="45" t="s">
        <v>301</v>
      </c>
      <c r="D225" s="21">
        <v>100</v>
      </c>
      <c r="E225" s="17" t="s">
        <v>260</v>
      </c>
      <c r="F225" s="65">
        <v>1200</v>
      </c>
    </row>
    <row r="226" spans="1:7" ht="18" customHeight="1" thickBot="1">
      <c r="A226" s="8">
        <v>219</v>
      </c>
      <c r="B226" s="45" t="s">
        <v>55</v>
      </c>
      <c r="C226" s="45" t="s">
        <v>72</v>
      </c>
      <c r="D226" s="21"/>
      <c r="E226" s="7" t="s">
        <v>245</v>
      </c>
      <c r="F226" s="65">
        <f>SUM(F227,F229,F231)</f>
        <v>5090464.42</v>
      </c>
    </row>
    <row r="227" spans="1:7" ht="30.75" customHeight="1" thickBot="1">
      <c r="A227" s="8">
        <v>220</v>
      </c>
      <c r="B227" s="45" t="s">
        <v>55</v>
      </c>
      <c r="C227" s="45" t="s">
        <v>74</v>
      </c>
      <c r="D227" s="21"/>
      <c r="E227" s="7" t="s">
        <v>77</v>
      </c>
      <c r="F227" s="65">
        <f>F228</f>
        <v>4955823.04</v>
      </c>
    </row>
    <row r="228" spans="1:7" ht="87" customHeight="1" thickBot="1">
      <c r="A228" s="7">
        <v>221</v>
      </c>
      <c r="B228" s="45" t="s">
        <v>55</v>
      </c>
      <c r="C228" s="45" t="s">
        <v>74</v>
      </c>
      <c r="D228" s="21">
        <v>100</v>
      </c>
      <c r="E228" s="7" t="s">
        <v>260</v>
      </c>
      <c r="F228" s="65">
        <v>4955823.04</v>
      </c>
      <c r="G228" s="20"/>
    </row>
    <row r="229" spans="1:7" ht="86.25" thickBot="1">
      <c r="A229" s="8">
        <v>222</v>
      </c>
      <c r="B229" s="45" t="s">
        <v>55</v>
      </c>
      <c r="C229" s="45" t="s">
        <v>488</v>
      </c>
      <c r="D229" s="21"/>
      <c r="E229" s="77" t="s">
        <v>489</v>
      </c>
      <c r="F229" s="65">
        <f>SUM(F230)</f>
        <v>119000</v>
      </c>
      <c r="G229" s="20"/>
    </row>
    <row r="230" spans="1:7" ht="48" customHeight="1" thickBot="1">
      <c r="A230" s="8">
        <v>223</v>
      </c>
      <c r="B230" s="45" t="s">
        <v>55</v>
      </c>
      <c r="C230" s="45" t="s">
        <v>488</v>
      </c>
      <c r="D230" s="21">
        <v>200</v>
      </c>
      <c r="E230" s="7" t="s">
        <v>261</v>
      </c>
      <c r="F230" s="65">
        <v>119000</v>
      </c>
      <c r="G230" s="20"/>
    </row>
    <row r="231" spans="1:7" ht="143.25" thickBot="1">
      <c r="A231" s="7">
        <v>224</v>
      </c>
      <c r="B231" s="45" t="s">
        <v>55</v>
      </c>
      <c r="C231" s="45" t="s">
        <v>478</v>
      </c>
      <c r="D231" s="21"/>
      <c r="E231" s="77" t="s">
        <v>479</v>
      </c>
      <c r="F231" s="65">
        <f>SUM(F232)</f>
        <v>15641.38</v>
      </c>
      <c r="G231" s="20"/>
    </row>
    <row r="232" spans="1:7" ht="94.5" customHeight="1" thickBot="1">
      <c r="A232" s="8">
        <v>225</v>
      </c>
      <c r="B232" s="45" t="s">
        <v>55</v>
      </c>
      <c r="C232" s="45" t="s">
        <v>478</v>
      </c>
      <c r="D232" s="21">
        <v>100</v>
      </c>
      <c r="E232" s="7" t="s">
        <v>260</v>
      </c>
      <c r="F232" s="65">
        <v>15641.38</v>
      </c>
      <c r="G232" s="20"/>
    </row>
    <row r="233" spans="1:7" ht="29.25" thickBot="1">
      <c r="A233" s="8">
        <v>226</v>
      </c>
      <c r="B233" s="45" t="s">
        <v>56</v>
      </c>
      <c r="C233" s="45"/>
      <c r="D233" s="21"/>
      <c r="E233" s="7" t="s">
        <v>332</v>
      </c>
      <c r="F233" s="65">
        <f>SUM(F234,F244,F268)</f>
        <v>36344890.609999999</v>
      </c>
    </row>
    <row r="234" spans="1:7" ht="15.75" thickBot="1">
      <c r="A234" s="7">
        <v>227</v>
      </c>
      <c r="B234" s="45" t="s">
        <v>57</v>
      </c>
      <c r="C234" s="45"/>
      <c r="D234" s="21"/>
      <c r="E234" s="7" t="s">
        <v>5</v>
      </c>
      <c r="F234" s="65">
        <f>SUM(F235,F239)</f>
        <v>6847828.29</v>
      </c>
    </row>
    <row r="235" spans="1:7" ht="43.5" thickBot="1">
      <c r="A235" s="8">
        <v>228</v>
      </c>
      <c r="B235" s="45" t="s">
        <v>57</v>
      </c>
      <c r="C235" s="45" t="s">
        <v>76</v>
      </c>
      <c r="D235" s="21"/>
      <c r="E235" s="7" t="s">
        <v>341</v>
      </c>
      <c r="F235" s="65">
        <f>SUM(F236)</f>
        <v>2749376</v>
      </c>
    </row>
    <row r="236" spans="1:7" ht="72" thickBot="1">
      <c r="A236" s="8">
        <v>229</v>
      </c>
      <c r="B236" s="45" t="s">
        <v>57</v>
      </c>
      <c r="C236" s="45" t="s">
        <v>107</v>
      </c>
      <c r="D236" s="21"/>
      <c r="E236" s="7" t="s">
        <v>346</v>
      </c>
      <c r="F236" s="65">
        <f>F237</f>
        <v>2749376</v>
      </c>
    </row>
    <row r="237" spans="1:7" ht="43.5" thickBot="1">
      <c r="A237" s="17">
        <v>230</v>
      </c>
      <c r="B237" s="60" t="s">
        <v>57</v>
      </c>
      <c r="C237" s="60" t="s">
        <v>449</v>
      </c>
      <c r="D237" s="61"/>
      <c r="E237" s="17" t="s">
        <v>450</v>
      </c>
      <c r="F237" s="68">
        <f>SUM(F238)</f>
        <v>2749376</v>
      </c>
    </row>
    <row r="238" spans="1:7" ht="15.75" thickBot="1">
      <c r="A238" s="17">
        <v>231</v>
      </c>
      <c r="B238" s="60" t="s">
        <v>57</v>
      </c>
      <c r="C238" s="60" t="s">
        <v>449</v>
      </c>
      <c r="D238" s="61">
        <v>800</v>
      </c>
      <c r="E238" s="17" t="s">
        <v>262</v>
      </c>
      <c r="F238" s="68">
        <v>2749376</v>
      </c>
    </row>
    <row r="239" spans="1:7" ht="21" customHeight="1" thickBot="1">
      <c r="A239" s="8">
        <v>232</v>
      </c>
      <c r="B239" s="45" t="s">
        <v>57</v>
      </c>
      <c r="C239" s="45" t="s">
        <v>72</v>
      </c>
      <c r="D239" s="21"/>
      <c r="E239" s="7" t="s">
        <v>245</v>
      </c>
      <c r="F239" s="65">
        <f>SUM(F240,F242)</f>
        <v>4098452.29</v>
      </c>
    </row>
    <row r="240" spans="1:7" ht="31.5" customHeight="1" thickBot="1">
      <c r="A240" s="7">
        <v>233</v>
      </c>
      <c r="B240" s="45" t="s">
        <v>57</v>
      </c>
      <c r="C240" s="45" t="s">
        <v>125</v>
      </c>
      <c r="D240" s="21"/>
      <c r="E240" s="7" t="s">
        <v>522</v>
      </c>
      <c r="F240" s="65">
        <f>SUM(F241)</f>
        <v>530699.57999999996</v>
      </c>
    </row>
    <row r="241" spans="1:6" s="20" customFormat="1" ht="43.5" thickBot="1">
      <c r="A241" s="8">
        <v>234</v>
      </c>
      <c r="B241" s="45" t="s">
        <v>57</v>
      </c>
      <c r="C241" s="45" t="s">
        <v>125</v>
      </c>
      <c r="D241" s="21">
        <v>200</v>
      </c>
      <c r="E241" s="7" t="s">
        <v>261</v>
      </c>
      <c r="F241" s="65">
        <v>530699.57999999996</v>
      </c>
    </row>
    <row r="242" spans="1:6" s="20" customFormat="1" ht="43.5" thickBot="1">
      <c r="A242" s="8">
        <v>235</v>
      </c>
      <c r="B242" s="45" t="s">
        <v>57</v>
      </c>
      <c r="C242" s="45" t="s">
        <v>439</v>
      </c>
      <c r="D242" s="21"/>
      <c r="E242" s="7" t="s">
        <v>440</v>
      </c>
      <c r="F242" s="65">
        <f>SUM(F243)</f>
        <v>3567752.71</v>
      </c>
    </row>
    <row r="243" spans="1:6" s="20" customFormat="1" ht="43.5" thickBot="1">
      <c r="A243" s="7">
        <v>236</v>
      </c>
      <c r="B243" s="45" t="s">
        <v>57</v>
      </c>
      <c r="C243" s="45" t="s">
        <v>439</v>
      </c>
      <c r="D243" s="21">
        <v>400</v>
      </c>
      <c r="E243" s="7" t="s">
        <v>264</v>
      </c>
      <c r="F243" s="65">
        <v>3567752.71</v>
      </c>
    </row>
    <row r="244" spans="1:6" s="20" customFormat="1" ht="15.75" thickBot="1">
      <c r="A244" s="8">
        <v>237</v>
      </c>
      <c r="B244" s="45" t="s">
        <v>58</v>
      </c>
      <c r="C244" s="45"/>
      <c r="D244" s="21"/>
      <c r="E244" s="7" t="s">
        <v>6</v>
      </c>
      <c r="F244" s="65">
        <f>SUM(F245,F257)</f>
        <v>15314454.93</v>
      </c>
    </row>
    <row r="245" spans="1:6" s="20" customFormat="1" ht="43.5" thickBot="1">
      <c r="A245" s="8">
        <v>238</v>
      </c>
      <c r="B245" s="45" t="s">
        <v>58</v>
      </c>
      <c r="C245" s="45" t="s">
        <v>76</v>
      </c>
      <c r="D245" s="46"/>
      <c r="E245" s="7" t="s">
        <v>341</v>
      </c>
      <c r="F245" s="65">
        <f>SUM(F246)</f>
        <v>12712854.93</v>
      </c>
    </row>
    <row r="246" spans="1:6" ht="74.25" customHeight="1" thickBot="1">
      <c r="A246" s="7">
        <v>239</v>
      </c>
      <c r="B246" s="45" t="s">
        <v>58</v>
      </c>
      <c r="C246" s="45" t="s">
        <v>107</v>
      </c>
      <c r="D246" s="46"/>
      <c r="E246" s="7" t="s">
        <v>346</v>
      </c>
      <c r="F246" s="65">
        <f>SUM(F247,F249,F251,F253,F255)</f>
        <v>12712854.93</v>
      </c>
    </row>
    <row r="247" spans="1:6" ht="57.75" thickBot="1">
      <c r="A247" s="8">
        <v>240</v>
      </c>
      <c r="B247" s="45" t="s">
        <v>58</v>
      </c>
      <c r="C247" s="45" t="s">
        <v>208</v>
      </c>
      <c r="D247" s="21"/>
      <c r="E247" s="19" t="s">
        <v>278</v>
      </c>
      <c r="F247" s="65">
        <f>SUM(F248)</f>
        <v>1765744.89</v>
      </c>
    </row>
    <row r="248" spans="1:6" ht="47.25" customHeight="1" thickBot="1">
      <c r="A248" s="8">
        <v>241</v>
      </c>
      <c r="B248" s="45" t="s">
        <v>58</v>
      </c>
      <c r="C248" s="45" t="s">
        <v>208</v>
      </c>
      <c r="D248" s="21">
        <v>200</v>
      </c>
      <c r="E248" s="7" t="s">
        <v>261</v>
      </c>
      <c r="F248" s="65">
        <v>1765744.89</v>
      </c>
    </row>
    <row r="249" spans="1:6" ht="44.25" customHeight="1" thickBot="1">
      <c r="A249" s="7">
        <v>242</v>
      </c>
      <c r="B249" s="45" t="s">
        <v>58</v>
      </c>
      <c r="C249" s="45" t="s">
        <v>209</v>
      </c>
      <c r="D249" s="21"/>
      <c r="E249" s="7" t="s">
        <v>490</v>
      </c>
      <c r="F249" s="65">
        <f>SUM(F250)</f>
        <v>1404796</v>
      </c>
    </row>
    <row r="250" spans="1:6" ht="43.5" thickBot="1">
      <c r="A250" s="8">
        <v>243</v>
      </c>
      <c r="B250" s="45" t="s">
        <v>58</v>
      </c>
      <c r="C250" s="45" t="s">
        <v>209</v>
      </c>
      <c r="D250" s="21">
        <v>200</v>
      </c>
      <c r="E250" s="7" t="s">
        <v>261</v>
      </c>
      <c r="F250" s="65">
        <v>1404796</v>
      </c>
    </row>
    <row r="251" spans="1:6" ht="29.25" thickBot="1">
      <c r="A251" s="8">
        <v>244</v>
      </c>
      <c r="B251" s="45" t="s">
        <v>58</v>
      </c>
      <c r="C251" s="45" t="s">
        <v>380</v>
      </c>
      <c r="D251" s="21"/>
      <c r="E251" s="7" t="s">
        <v>381</v>
      </c>
      <c r="F251" s="65">
        <f>SUM(F252)</f>
        <v>1486392.33</v>
      </c>
    </row>
    <row r="252" spans="1:6" ht="43.5" thickBot="1">
      <c r="A252" s="7">
        <v>245</v>
      </c>
      <c r="B252" s="45" t="s">
        <v>58</v>
      </c>
      <c r="C252" s="45" t="s">
        <v>380</v>
      </c>
      <c r="D252" s="21">
        <v>200</v>
      </c>
      <c r="E252" s="7" t="s">
        <v>261</v>
      </c>
      <c r="F252" s="65">
        <v>1486392.33</v>
      </c>
    </row>
    <row r="253" spans="1:6" ht="45" customHeight="1" thickBot="1">
      <c r="A253" s="8">
        <v>246</v>
      </c>
      <c r="B253" s="45" t="s">
        <v>58</v>
      </c>
      <c r="C253" s="45" t="s">
        <v>210</v>
      </c>
      <c r="D253" s="21"/>
      <c r="E253" s="7" t="s">
        <v>146</v>
      </c>
      <c r="F253" s="65">
        <f>SUM(F254)</f>
        <v>2051186.81</v>
      </c>
    </row>
    <row r="254" spans="1:6" ht="43.5" thickBot="1">
      <c r="A254" s="8">
        <v>247</v>
      </c>
      <c r="B254" s="45" t="s">
        <v>58</v>
      </c>
      <c r="C254" s="45" t="s">
        <v>210</v>
      </c>
      <c r="D254" s="21">
        <v>200</v>
      </c>
      <c r="E254" s="7" t="s">
        <v>261</v>
      </c>
      <c r="F254" s="65">
        <v>2051186.81</v>
      </c>
    </row>
    <row r="255" spans="1:6" ht="29.25" thickBot="1">
      <c r="A255" s="7">
        <v>248</v>
      </c>
      <c r="B255" s="45" t="s">
        <v>58</v>
      </c>
      <c r="C255" s="45" t="s">
        <v>462</v>
      </c>
      <c r="D255" s="21"/>
      <c r="E255" s="77" t="s">
        <v>463</v>
      </c>
      <c r="F255" s="65">
        <f>SUM(F256)</f>
        <v>6004734.9000000004</v>
      </c>
    </row>
    <row r="256" spans="1:6" ht="15.75" thickBot="1">
      <c r="A256" s="8">
        <v>249</v>
      </c>
      <c r="B256" s="45" t="s">
        <v>58</v>
      </c>
      <c r="C256" s="45" t="s">
        <v>462</v>
      </c>
      <c r="D256" s="21">
        <v>800</v>
      </c>
      <c r="E256" s="7" t="s">
        <v>262</v>
      </c>
      <c r="F256" s="65">
        <v>6004734.9000000004</v>
      </c>
    </row>
    <row r="257" spans="1:6" ht="17.25" customHeight="1" thickBot="1">
      <c r="A257" s="8">
        <v>250</v>
      </c>
      <c r="B257" s="45" t="s">
        <v>58</v>
      </c>
      <c r="C257" s="45" t="s">
        <v>72</v>
      </c>
      <c r="D257" s="21"/>
      <c r="E257" s="7" t="s">
        <v>245</v>
      </c>
      <c r="F257" s="65">
        <f>SUM(F258,F260,F262,F264,F266)</f>
        <v>2601600</v>
      </c>
    </row>
    <row r="258" spans="1:6" ht="17.25" customHeight="1" thickBot="1">
      <c r="A258" s="7">
        <v>251</v>
      </c>
      <c r="B258" s="45" t="s">
        <v>58</v>
      </c>
      <c r="C258" s="45" t="s">
        <v>491</v>
      </c>
      <c r="D258" s="21"/>
      <c r="E258" s="7" t="s">
        <v>493</v>
      </c>
      <c r="F258" s="65">
        <f>SUM(F259)</f>
        <v>200000</v>
      </c>
    </row>
    <row r="259" spans="1:6" ht="48.75" customHeight="1" thickBot="1">
      <c r="A259" s="8">
        <v>252</v>
      </c>
      <c r="B259" s="45" t="s">
        <v>58</v>
      </c>
      <c r="C259" s="45" t="s">
        <v>491</v>
      </c>
      <c r="D259" s="21">
        <v>200</v>
      </c>
      <c r="E259" s="7" t="s">
        <v>261</v>
      </c>
      <c r="F259" s="65">
        <v>200000</v>
      </c>
    </row>
    <row r="260" spans="1:6" ht="72" thickBot="1">
      <c r="A260" s="8">
        <v>253</v>
      </c>
      <c r="B260" s="45" t="s">
        <v>58</v>
      </c>
      <c r="C260" s="45" t="s">
        <v>492</v>
      </c>
      <c r="D260" s="21"/>
      <c r="E260" s="77" t="s">
        <v>494</v>
      </c>
      <c r="F260" s="65">
        <f>SUM(F261)</f>
        <v>168000</v>
      </c>
    </row>
    <row r="261" spans="1:6" ht="47.25" customHeight="1" thickBot="1">
      <c r="A261" s="7">
        <v>254</v>
      </c>
      <c r="B261" s="45" t="s">
        <v>58</v>
      </c>
      <c r="C261" s="45" t="s">
        <v>492</v>
      </c>
      <c r="D261" s="21">
        <v>200</v>
      </c>
      <c r="E261" s="7" t="s">
        <v>261</v>
      </c>
      <c r="F261" s="65">
        <v>168000</v>
      </c>
    </row>
    <row r="262" spans="1:6" ht="17.25" customHeight="1" thickBot="1">
      <c r="A262" s="8">
        <v>255</v>
      </c>
      <c r="B262" s="45" t="s">
        <v>58</v>
      </c>
      <c r="C262" s="45" t="s">
        <v>451</v>
      </c>
      <c r="D262" s="21"/>
      <c r="E262" s="7" t="s">
        <v>452</v>
      </c>
      <c r="F262" s="65">
        <f>SUM(F263)</f>
        <v>219000</v>
      </c>
    </row>
    <row r="263" spans="1:6" ht="43.5" thickBot="1">
      <c r="A263" s="8">
        <v>256</v>
      </c>
      <c r="B263" s="45" t="s">
        <v>58</v>
      </c>
      <c r="C263" s="45" t="s">
        <v>451</v>
      </c>
      <c r="D263" s="21">
        <v>200</v>
      </c>
      <c r="E263" s="7" t="s">
        <v>261</v>
      </c>
      <c r="F263" s="65">
        <v>219000</v>
      </c>
    </row>
    <row r="264" spans="1:6" ht="59.25" customHeight="1" thickBot="1">
      <c r="A264" s="7">
        <v>257</v>
      </c>
      <c r="B264" s="45" t="s">
        <v>58</v>
      </c>
      <c r="C264" s="45" t="s">
        <v>442</v>
      </c>
      <c r="D264" s="21"/>
      <c r="E264" s="91" t="s">
        <v>443</v>
      </c>
      <c r="F264" s="65">
        <f>SUM(F265)</f>
        <v>100000</v>
      </c>
    </row>
    <row r="265" spans="1:6" ht="17.25" customHeight="1" thickBot="1">
      <c r="A265" s="8">
        <v>258</v>
      </c>
      <c r="B265" s="45" t="s">
        <v>58</v>
      </c>
      <c r="C265" s="45" t="s">
        <v>442</v>
      </c>
      <c r="D265" s="21">
        <v>800</v>
      </c>
      <c r="E265" s="7" t="s">
        <v>262</v>
      </c>
      <c r="F265" s="65">
        <v>100000</v>
      </c>
    </row>
    <row r="266" spans="1:6" ht="32.25" customHeight="1" thickBot="1">
      <c r="A266" s="8">
        <v>259</v>
      </c>
      <c r="B266" s="45" t="s">
        <v>58</v>
      </c>
      <c r="C266" s="45" t="s">
        <v>476</v>
      </c>
      <c r="D266" s="21"/>
      <c r="E266" s="7" t="s">
        <v>477</v>
      </c>
      <c r="F266" s="65">
        <f>SUM(F267)</f>
        <v>1914600</v>
      </c>
    </row>
    <row r="267" spans="1:6" ht="42.75" customHeight="1" thickBot="1">
      <c r="A267" s="7">
        <v>260</v>
      </c>
      <c r="B267" s="45" t="s">
        <v>58</v>
      </c>
      <c r="C267" s="45" t="s">
        <v>476</v>
      </c>
      <c r="D267" s="21">
        <v>200</v>
      </c>
      <c r="E267" s="7" t="s">
        <v>261</v>
      </c>
      <c r="F267" s="65">
        <v>1914600</v>
      </c>
    </row>
    <row r="268" spans="1:6" ht="15.75" customHeight="1" thickBot="1">
      <c r="A268" s="8">
        <v>261</v>
      </c>
      <c r="B268" s="45" t="s">
        <v>59</v>
      </c>
      <c r="C268" s="45"/>
      <c r="D268" s="21"/>
      <c r="E268" s="7" t="s">
        <v>7</v>
      </c>
      <c r="F268" s="65">
        <f>F269+F289</f>
        <v>14182607.390000001</v>
      </c>
    </row>
    <row r="269" spans="1:6" ht="46.5" customHeight="1" thickBot="1">
      <c r="A269" s="8">
        <v>262</v>
      </c>
      <c r="B269" s="45" t="s">
        <v>59</v>
      </c>
      <c r="C269" s="45" t="s">
        <v>76</v>
      </c>
      <c r="D269" s="46"/>
      <c r="E269" s="7" t="s">
        <v>341</v>
      </c>
      <c r="F269" s="65">
        <f>SUM(F270)</f>
        <v>13696607.390000001</v>
      </c>
    </row>
    <row r="270" spans="1:6" ht="72" thickBot="1">
      <c r="A270" s="7">
        <v>263</v>
      </c>
      <c r="B270" s="45" t="s">
        <v>59</v>
      </c>
      <c r="C270" s="45" t="s">
        <v>107</v>
      </c>
      <c r="D270" s="46"/>
      <c r="E270" s="7" t="s">
        <v>346</v>
      </c>
      <c r="F270" s="65">
        <f>F271+F273+F275+F277+F279+F281+F283+F285+F287</f>
        <v>13696607.390000001</v>
      </c>
    </row>
    <row r="271" spans="1:6" ht="18" customHeight="1" thickBot="1">
      <c r="A271" s="8">
        <v>264</v>
      </c>
      <c r="B271" s="45" t="s">
        <v>59</v>
      </c>
      <c r="C271" s="45" t="s">
        <v>211</v>
      </c>
      <c r="D271" s="46"/>
      <c r="E271" s="7" t="s">
        <v>8</v>
      </c>
      <c r="F271" s="65">
        <f>SUM(F272)</f>
        <v>8191299.6399999997</v>
      </c>
    </row>
    <row r="272" spans="1:6" ht="48" customHeight="1" thickBot="1">
      <c r="A272" s="8">
        <v>265</v>
      </c>
      <c r="B272" s="45" t="s">
        <v>59</v>
      </c>
      <c r="C272" s="45" t="s">
        <v>211</v>
      </c>
      <c r="D272" s="21">
        <v>200</v>
      </c>
      <c r="E272" s="7" t="s">
        <v>261</v>
      </c>
      <c r="F272" s="65">
        <v>8191299.6399999997</v>
      </c>
    </row>
    <row r="273" spans="1:7" ht="15.75" thickBot="1">
      <c r="A273" s="7">
        <v>266</v>
      </c>
      <c r="B273" s="45" t="s">
        <v>59</v>
      </c>
      <c r="C273" s="45" t="s">
        <v>472</v>
      </c>
      <c r="D273" s="21"/>
      <c r="E273" s="7" t="s">
        <v>473</v>
      </c>
      <c r="F273" s="65">
        <f>F274</f>
        <v>27718</v>
      </c>
    </row>
    <row r="274" spans="1:7" ht="48" customHeight="1" thickBot="1">
      <c r="A274" s="8">
        <v>267</v>
      </c>
      <c r="B274" s="45" t="s">
        <v>59</v>
      </c>
      <c r="C274" s="45" t="s">
        <v>472</v>
      </c>
      <c r="D274" s="21">
        <v>200</v>
      </c>
      <c r="E274" s="7" t="s">
        <v>261</v>
      </c>
      <c r="F274" s="65">
        <v>27718</v>
      </c>
    </row>
    <row r="275" spans="1:7" ht="15.75" customHeight="1" thickBot="1">
      <c r="A275" s="8">
        <v>268</v>
      </c>
      <c r="B275" s="45" t="s">
        <v>59</v>
      </c>
      <c r="C275" s="45" t="s">
        <v>212</v>
      </c>
      <c r="D275" s="46"/>
      <c r="E275" s="7" t="s">
        <v>168</v>
      </c>
      <c r="F275" s="65">
        <f>SUM(F276)</f>
        <v>1181428.8</v>
      </c>
    </row>
    <row r="276" spans="1:7" ht="43.5" thickBot="1">
      <c r="A276" s="7">
        <v>269</v>
      </c>
      <c r="B276" s="45" t="s">
        <v>59</v>
      </c>
      <c r="C276" s="45" t="s">
        <v>212</v>
      </c>
      <c r="D276" s="21">
        <v>200</v>
      </c>
      <c r="E276" s="7" t="s">
        <v>261</v>
      </c>
      <c r="F276" s="65">
        <v>1181428.8</v>
      </c>
    </row>
    <row r="277" spans="1:7" ht="30" thickBot="1">
      <c r="A277" s="8">
        <v>270</v>
      </c>
      <c r="B277" s="45" t="s">
        <v>59</v>
      </c>
      <c r="C277" s="45" t="s">
        <v>283</v>
      </c>
      <c r="D277" s="21"/>
      <c r="E277" s="36" t="s">
        <v>514</v>
      </c>
      <c r="F277" s="65">
        <f>SUM(F278)</f>
        <v>278946.82</v>
      </c>
    </row>
    <row r="278" spans="1:7" ht="43.5" thickBot="1">
      <c r="A278" s="8">
        <v>271</v>
      </c>
      <c r="B278" s="45" t="s">
        <v>59</v>
      </c>
      <c r="C278" s="45" t="s">
        <v>283</v>
      </c>
      <c r="D278" s="21">
        <v>200</v>
      </c>
      <c r="E278" s="7" t="s">
        <v>261</v>
      </c>
      <c r="F278" s="65">
        <v>278946.82</v>
      </c>
    </row>
    <row r="279" spans="1:7" ht="29.25" thickBot="1">
      <c r="A279" s="7">
        <v>272</v>
      </c>
      <c r="B279" s="45" t="s">
        <v>59</v>
      </c>
      <c r="C279" s="45" t="s">
        <v>310</v>
      </c>
      <c r="D279" s="21"/>
      <c r="E279" s="77" t="s">
        <v>311</v>
      </c>
      <c r="F279" s="65">
        <f>SUM(F280)</f>
        <v>278858</v>
      </c>
    </row>
    <row r="280" spans="1:7" ht="43.5" thickBot="1">
      <c r="A280" s="8">
        <v>273</v>
      </c>
      <c r="B280" s="45" t="s">
        <v>59</v>
      </c>
      <c r="C280" s="45" t="s">
        <v>310</v>
      </c>
      <c r="D280" s="21">
        <v>200</v>
      </c>
      <c r="E280" s="7" t="s">
        <v>261</v>
      </c>
      <c r="F280" s="65">
        <v>278858</v>
      </c>
    </row>
    <row r="281" spans="1:7" ht="29.25" thickBot="1">
      <c r="A281" s="8">
        <v>274</v>
      </c>
      <c r="B281" s="45" t="s">
        <v>59</v>
      </c>
      <c r="C281" s="45" t="s">
        <v>213</v>
      </c>
      <c r="D281" s="21"/>
      <c r="E281" s="8" t="s">
        <v>155</v>
      </c>
      <c r="F281" s="65">
        <f>SUM(F282)</f>
        <v>442692.24</v>
      </c>
    </row>
    <row r="282" spans="1:7" ht="43.5" thickBot="1">
      <c r="A282" s="7">
        <v>275</v>
      </c>
      <c r="B282" s="45" t="s">
        <v>59</v>
      </c>
      <c r="C282" s="45" t="s">
        <v>213</v>
      </c>
      <c r="D282" s="21">
        <v>200</v>
      </c>
      <c r="E282" s="7" t="s">
        <v>261</v>
      </c>
      <c r="F282" s="65">
        <v>442692.24</v>
      </c>
    </row>
    <row r="283" spans="1:7" ht="60" customHeight="1" thickBot="1">
      <c r="A283" s="8">
        <v>276</v>
      </c>
      <c r="B283" s="45" t="s">
        <v>59</v>
      </c>
      <c r="C283" s="45" t="s">
        <v>274</v>
      </c>
      <c r="D283" s="21"/>
      <c r="E283" s="7" t="s">
        <v>275</v>
      </c>
      <c r="F283" s="65">
        <f>SUM(F284)</f>
        <v>2008563.89</v>
      </c>
      <c r="G283" s="20"/>
    </row>
    <row r="284" spans="1:7" ht="43.5" thickBot="1">
      <c r="A284" s="8">
        <v>277</v>
      </c>
      <c r="B284" s="45" t="s">
        <v>59</v>
      </c>
      <c r="C284" s="45" t="s">
        <v>274</v>
      </c>
      <c r="D284" s="21">
        <v>200</v>
      </c>
      <c r="E284" s="7" t="s">
        <v>261</v>
      </c>
      <c r="F284" s="65">
        <v>2008563.89</v>
      </c>
      <c r="G284" s="20"/>
    </row>
    <row r="285" spans="1:7" ht="43.5" thickBot="1">
      <c r="A285" s="7">
        <v>278</v>
      </c>
      <c r="B285" s="45" t="s">
        <v>59</v>
      </c>
      <c r="C285" s="45" t="s">
        <v>500</v>
      </c>
      <c r="D285" s="21"/>
      <c r="E285" s="7" t="s">
        <v>498</v>
      </c>
      <c r="F285" s="65">
        <f>F286</f>
        <v>1144500</v>
      </c>
      <c r="G285" s="20"/>
    </row>
    <row r="286" spans="1:7" ht="43.5" thickBot="1">
      <c r="A286" s="8">
        <v>279</v>
      </c>
      <c r="B286" s="45" t="s">
        <v>59</v>
      </c>
      <c r="C286" s="45" t="s">
        <v>500</v>
      </c>
      <c r="D286" s="21">
        <v>200</v>
      </c>
      <c r="E286" s="7" t="s">
        <v>261</v>
      </c>
      <c r="F286" s="65">
        <v>1144500</v>
      </c>
      <c r="G286" s="20"/>
    </row>
    <row r="287" spans="1:7" ht="29.25" thickBot="1">
      <c r="A287" s="8">
        <v>280</v>
      </c>
      <c r="B287" s="45" t="s">
        <v>59</v>
      </c>
      <c r="C287" s="45" t="s">
        <v>474</v>
      </c>
      <c r="D287" s="21"/>
      <c r="E287" s="7" t="s">
        <v>475</v>
      </c>
      <c r="F287" s="65">
        <f>F288</f>
        <v>142600</v>
      </c>
      <c r="G287" s="20"/>
    </row>
    <row r="288" spans="1:7" ht="43.5" thickBot="1">
      <c r="A288" s="7">
        <v>281</v>
      </c>
      <c r="B288" s="45" t="s">
        <v>59</v>
      </c>
      <c r="C288" s="45" t="s">
        <v>474</v>
      </c>
      <c r="D288" s="21">
        <v>200</v>
      </c>
      <c r="E288" s="7" t="s">
        <v>261</v>
      </c>
      <c r="F288" s="65">
        <v>142600</v>
      </c>
      <c r="G288" s="20"/>
    </row>
    <row r="289" spans="1:7" ht="17.25" customHeight="1" thickBot="1">
      <c r="A289" s="8">
        <v>282</v>
      </c>
      <c r="B289" s="45" t="s">
        <v>59</v>
      </c>
      <c r="C289" s="45" t="s">
        <v>72</v>
      </c>
      <c r="D289" s="21"/>
      <c r="E289" s="7" t="s">
        <v>245</v>
      </c>
      <c r="F289" s="65">
        <f>SUM(F290)</f>
        <v>486000</v>
      </c>
      <c r="G289" s="20"/>
    </row>
    <row r="290" spans="1:7" ht="29.25" thickBot="1">
      <c r="A290" s="8">
        <v>283</v>
      </c>
      <c r="B290" s="45" t="s">
        <v>59</v>
      </c>
      <c r="C290" s="45" t="s">
        <v>476</v>
      </c>
      <c r="D290" s="21"/>
      <c r="E290" s="7" t="s">
        <v>477</v>
      </c>
      <c r="F290" s="65">
        <f>F291</f>
        <v>486000</v>
      </c>
      <c r="G290" s="20"/>
    </row>
    <row r="291" spans="1:7" ht="19.5" customHeight="1" thickBot="1">
      <c r="A291" s="7">
        <v>284</v>
      </c>
      <c r="B291" s="45" t="s">
        <v>59</v>
      </c>
      <c r="C291" s="45" t="s">
        <v>476</v>
      </c>
      <c r="D291" s="21">
        <v>200</v>
      </c>
      <c r="E291" s="7" t="s">
        <v>261</v>
      </c>
      <c r="F291" s="65">
        <v>486000</v>
      </c>
      <c r="G291" s="20"/>
    </row>
    <row r="292" spans="1:7" ht="15.75" thickBot="1">
      <c r="A292" s="8">
        <v>285</v>
      </c>
      <c r="B292" s="45" t="s">
        <v>60</v>
      </c>
      <c r="C292" s="45"/>
      <c r="D292" s="21"/>
      <c r="E292" s="7" t="s">
        <v>333</v>
      </c>
      <c r="F292" s="65">
        <f>SUM(F293,F302)</f>
        <v>1944226.64</v>
      </c>
      <c r="G292" s="20"/>
    </row>
    <row r="293" spans="1:7" ht="29.25" thickBot="1">
      <c r="A293" s="8">
        <v>286</v>
      </c>
      <c r="B293" s="45" t="s">
        <v>61</v>
      </c>
      <c r="C293" s="45"/>
      <c r="D293" s="21"/>
      <c r="E293" s="7" t="s">
        <v>26</v>
      </c>
      <c r="F293" s="65">
        <f>SUM(F294)</f>
        <v>223082.92</v>
      </c>
      <c r="G293" s="20"/>
    </row>
    <row r="294" spans="1:7" ht="17.25" customHeight="1" thickBot="1">
      <c r="A294" s="7">
        <v>287</v>
      </c>
      <c r="B294" s="45" t="s">
        <v>61</v>
      </c>
      <c r="C294" s="45" t="s">
        <v>76</v>
      </c>
      <c r="D294" s="46"/>
      <c r="E294" s="7" t="s">
        <v>347</v>
      </c>
      <c r="F294" s="65">
        <f>SUM(F295)</f>
        <v>223082.92</v>
      </c>
    </row>
    <row r="295" spans="1:7" ht="43.5" thickBot="1">
      <c r="A295" s="8">
        <v>288</v>
      </c>
      <c r="B295" s="45" t="s">
        <v>61</v>
      </c>
      <c r="C295" s="45" t="s">
        <v>87</v>
      </c>
      <c r="D295" s="21"/>
      <c r="E295" s="7" t="s">
        <v>348</v>
      </c>
      <c r="F295" s="65">
        <f>F296+F298+F300</f>
        <v>223082.92</v>
      </c>
    </row>
    <row r="296" spans="1:7" ht="29.25" thickBot="1">
      <c r="A296" s="8">
        <v>289</v>
      </c>
      <c r="B296" s="45" t="s">
        <v>61</v>
      </c>
      <c r="C296" s="45" t="s">
        <v>523</v>
      </c>
      <c r="D296" s="21"/>
      <c r="E296" s="7" t="s">
        <v>524</v>
      </c>
      <c r="F296" s="65">
        <f>F297</f>
        <v>46375</v>
      </c>
    </row>
    <row r="297" spans="1:7" ht="43.5" thickBot="1">
      <c r="A297" s="7">
        <v>290</v>
      </c>
      <c r="B297" s="45" t="s">
        <v>61</v>
      </c>
      <c r="C297" s="45" t="s">
        <v>523</v>
      </c>
      <c r="D297" s="21">
        <v>200</v>
      </c>
      <c r="E297" s="7" t="s">
        <v>261</v>
      </c>
      <c r="F297" s="65">
        <v>46375</v>
      </c>
    </row>
    <row r="298" spans="1:7" ht="43.5" thickBot="1">
      <c r="A298" s="8">
        <v>291</v>
      </c>
      <c r="B298" s="45" t="s">
        <v>61</v>
      </c>
      <c r="C298" s="45" t="s">
        <v>214</v>
      </c>
      <c r="D298" s="21"/>
      <c r="E298" s="7" t="s">
        <v>109</v>
      </c>
      <c r="F298" s="65">
        <f>SUM(F299)</f>
        <v>146707.92000000001</v>
      </c>
    </row>
    <row r="299" spans="1:7" ht="46.5" customHeight="1" thickBot="1">
      <c r="A299" s="8">
        <v>292</v>
      </c>
      <c r="B299" s="45" t="s">
        <v>61</v>
      </c>
      <c r="C299" s="45" t="s">
        <v>214</v>
      </c>
      <c r="D299" s="21">
        <v>200</v>
      </c>
      <c r="E299" s="7" t="s">
        <v>261</v>
      </c>
      <c r="F299" s="65">
        <v>146707.92000000001</v>
      </c>
    </row>
    <row r="300" spans="1:7" ht="29.25" thickBot="1">
      <c r="A300" s="7">
        <v>293</v>
      </c>
      <c r="B300" s="45" t="s">
        <v>61</v>
      </c>
      <c r="C300" s="45" t="s">
        <v>215</v>
      </c>
      <c r="D300" s="21"/>
      <c r="E300" s="22" t="s">
        <v>110</v>
      </c>
      <c r="F300" s="65">
        <f>SUM(F301)</f>
        <v>30000</v>
      </c>
    </row>
    <row r="301" spans="1:7" ht="45" customHeight="1" thickBot="1">
      <c r="A301" s="8">
        <v>294</v>
      </c>
      <c r="B301" s="45" t="s">
        <v>61</v>
      </c>
      <c r="C301" s="45" t="s">
        <v>215</v>
      </c>
      <c r="D301" s="21">
        <v>200</v>
      </c>
      <c r="E301" s="7" t="s">
        <v>261</v>
      </c>
      <c r="F301" s="65">
        <v>30000</v>
      </c>
    </row>
    <row r="302" spans="1:7" ht="31.5" customHeight="1" thickBot="1">
      <c r="A302" s="8">
        <v>295</v>
      </c>
      <c r="B302" s="45" t="s">
        <v>268</v>
      </c>
      <c r="C302" s="45"/>
      <c r="D302" s="21"/>
      <c r="E302" s="7" t="s">
        <v>269</v>
      </c>
      <c r="F302" s="65">
        <f>F303+F307</f>
        <v>1721143.72</v>
      </c>
    </row>
    <row r="303" spans="1:7" ht="43.5" thickBot="1">
      <c r="A303" s="7">
        <v>296</v>
      </c>
      <c r="B303" s="45" t="s">
        <v>268</v>
      </c>
      <c r="C303" s="45" t="s">
        <v>76</v>
      </c>
      <c r="D303" s="21"/>
      <c r="E303" s="7" t="s">
        <v>347</v>
      </c>
      <c r="F303" s="65">
        <f>SUM(F304)</f>
        <v>869048.72</v>
      </c>
    </row>
    <row r="304" spans="1:7" ht="43.5" thickBot="1">
      <c r="A304" s="8">
        <v>297</v>
      </c>
      <c r="B304" s="45" t="s">
        <v>268</v>
      </c>
      <c r="C304" s="45" t="s">
        <v>87</v>
      </c>
      <c r="D304" s="21"/>
      <c r="E304" s="7" t="s">
        <v>348</v>
      </c>
      <c r="F304" s="65">
        <f>SUM(F305)</f>
        <v>869048.72</v>
      </c>
    </row>
    <row r="305" spans="1:7" ht="15.75" thickBot="1">
      <c r="A305" s="8">
        <v>298</v>
      </c>
      <c r="B305" s="45" t="s">
        <v>268</v>
      </c>
      <c r="C305" s="50" t="s">
        <v>270</v>
      </c>
      <c r="D305" s="51"/>
      <c r="E305" s="19" t="s">
        <v>271</v>
      </c>
      <c r="F305" s="65">
        <f>SUM(F306)</f>
        <v>869048.72</v>
      </c>
    </row>
    <row r="306" spans="1:7" ht="48" customHeight="1" thickBot="1">
      <c r="A306" s="7">
        <v>299</v>
      </c>
      <c r="B306" s="45" t="s">
        <v>268</v>
      </c>
      <c r="C306" s="45" t="s">
        <v>270</v>
      </c>
      <c r="D306" s="21">
        <v>200</v>
      </c>
      <c r="E306" s="7" t="s">
        <v>261</v>
      </c>
      <c r="F306" s="65">
        <v>869048.72</v>
      </c>
      <c r="G306" s="20"/>
    </row>
    <row r="307" spans="1:7" ht="21.75" customHeight="1" thickBot="1">
      <c r="A307" s="8">
        <v>300</v>
      </c>
      <c r="B307" s="103" t="s">
        <v>268</v>
      </c>
      <c r="C307" s="103" t="s">
        <v>72</v>
      </c>
      <c r="D307" s="104"/>
      <c r="E307" s="7" t="s">
        <v>245</v>
      </c>
      <c r="F307" s="65">
        <f>F308</f>
        <v>852095</v>
      </c>
      <c r="G307" s="20"/>
    </row>
    <row r="308" spans="1:7" ht="48" customHeight="1" thickBot="1">
      <c r="A308" s="8">
        <v>301</v>
      </c>
      <c r="B308" s="103" t="s">
        <v>268</v>
      </c>
      <c r="C308" s="103" t="s">
        <v>525</v>
      </c>
      <c r="D308" s="104"/>
      <c r="E308" s="7" t="s">
        <v>528</v>
      </c>
      <c r="F308" s="65">
        <f>F309</f>
        <v>852095</v>
      </c>
      <c r="G308" s="20"/>
    </row>
    <row r="309" spans="1:7" ht="48" customHeight="1" thickBot="1">
      <c r="A309" s="7">
        <v>302</v>
      </c>
      <c r="B309" s="103" t="s">
        <v>268</v>
      </c>
      <c r="C309" s="103" t="s">
        <v>525</v>
      </c>
      <c r="D309" s="104">
        <v>200</v>
      </c>
      <c r="E309" s="7" t="s">
        <v>261</v>
      </c>
      <c r="F309" s="65">
        <v>852095</v>
      </c>
      <c r="G309" s="20"/>
    </row>
    <row r="310" spans="1:7" ht="15.75" thickBot="1">
      <c r="A310" s="8">
        <v>303</v>
      </c>
      <c r="B310" s="45" t="s">
        <v>62</v>
      </c>
      <c r="C310" s="45"/>
      <c r="D310" s="21"/>
      <c r="E310" s="7" t="s">
        <v>334</v>
      </c>
      <c r="F310" s="64">
        <f>SUM(F311,F338,F372,F404,F434)</f>
        <v>590704152.41999996</v>
      </c>
      <c r="G310" s="20"/>
    </row>
    <row r="311" spans="1:7" ht="15.75" thickBot="1">
      <c r="A311" s="8">
        <v>304</v>
      </c>
      <c r="B311" s="45" t="s">
        <v>63</v>
      </c>
      <c r="C311" s="45"/>
      <c r="D311" s="21"/>
      <c r="E311" s="7" t="s">
        <v>9</v>
      </c>
      <c r="F311" s="64">
        <f>SUM(F312,F335)</f>
        <v>170801262.13000003</v>
      </c>
      <c r="G311" s="20"/>
    </row>
    <row r="312" spans="1:7" ht="43.5" thickBot="1">
      <c r="A312" s="7">
        <v>305</v>
      </c>
      <c r="B312" s="45" t="s">
        <v>63</v>
      </c>
      <c r="C312" s="45" t="s">
        <v>96</v>
      </c>
      <c r="D312" s="46"/>
      <c r="E312" s="7" t="s">
        <v>400</v>
      </c>
      <c r="F312" s="64">
        <f>SUM(F313,F326)</f>
        <v>169453715.13000003</v>
      </c>
      <c r="G312" s="20"/>
    </row>
    <row r="313" spans="1:7" ht="43.5" thickBot="1">
      <c r="A313" s="8">
        <v>306</v>
      </c>
      <c r="B313" s="45" t="s">
        <v>63</v>
      </c>
      <c r="C313" s="45" t="s">
        <v>97</v>
      </c>
      <c r="D313" s="21"/>
      <c r="E313" s="7" t="s">
        <v>349</v>
      </c>
      <c r="F313" s="64">
        <f>SUM(F314,F316,F318,F320,F322,F324)</f>
        <v>162604100.13000003</v>
      </c>
      <c r="G313" s="20"/>
    </row>
    <row r="314" spans="1:7" ht="74.25" customHeight="1" thickBot="1">
      <c r="A314" s="8">
        <v>307</v>
      </c>
      <c r="B314" s="45" t="s">
        <v>63</v>
      </c>
      <c r="C314" s="45" t="s">
        <v>170</v>
      </c>
      <c r="D314" s="46"/>
      <c r="E314" s="76" t="s">
        <v>366</v>
      </c>
      <c r="F314" s="64">
        <f>SUM(F315)</f>
        <v>67332923.400000006</v>
      </c>
    </row>
    <row r="315" spans="1:7" ht="43.5" thickBot="1">
      <c r="A315" s="7">
        <v>308</v>
      </c>
      <c r="B315" s="45" t="s">
        <v>63</v>
      </c>
      <c r="C315" s="45" t="s">
        <v>170</v>
      </c>
      <c r="D315" s="21">
        <v>600</v>
      </c>
      <c r="E315" s="7" t="s">
        <v>263</v>
      </c>
      <c r="F315" s="64">
        <v>67332923.400000006</v>
      </c>
    </row>
    <row r="316" spans="1:7" ht="90" customHeight="1" thickBot="1">
      <c r="A316" s="8">
        <v>309</v>
      </c>
      <c r="B316" s="45" t="s">
        <v>63</v>
      </c>
      <c r="C316" s="45" t="s">
        <v>171</v>
      </c>
      <c r="D316" s="21"/>
      <c r="E316" s="7" t="s">
        <v>230</v>
      </c>
      <c r="F316" s="64">
        <f>SUM(F317)</f>
        <v>1708530.2</v>
      </c>
    </row>
    <row r="317" spans="1:7" ht="45.75" customHeight="1" thickBot="1">
      <c r="A317" s="8">
        <v>310</v>
      </c>
      <c r="B317" s="45" t="s">
        <v>63</v>
      </c>
      <c r="C317" s="45" t="s">
        <v>171</v>
      </c>
      <c r="D317" s="21">
        <v>600</v>
      </c>
      <c r="E317" s="7" t="s">
        <v>263</v>
      </c>
      <c r="F317" s="64">
        <v>1708530.2</v>
      </c>
    </row>
    <row r="318" spans="1:7" ht="129" thickBot="1">
      <c r="A318" s="7">
        <v>311</v>
      </c>
      <c r="B318" s="45" t="s">
        <v>63</v>
      </c>
      <c r="C318" s="45" t="s">
        <v>98</v>
      </c>
      <c r="D318" s="21"/>
      <c r="E318" s="7" t="s">
        <v>27</v>
      </c>
      <c r="F318" s="68">
        <f>SUM(F319)</f>
        <v>79841700</v>
      </c>
    </row>
    <row r="319" spans="1:7" ht="48" customHeight="1" thickBot="1">
      <c r="A319" s="8">
        <v>312</v>
      </c>
      <c r="B319" s="45" t="s">
        <v>63</v>
      </c>
      <c r="C319" s="45" t="s">
        <v>98</v>
      </c>
      <c r="D319" s="21">
        <v>600</v>
      </c>
      <c r="E319" s="7" t="s">
        <v>263</v>
      </c>
      <c r="F319" s="68">
        <v>79841700</v>
      </c>
    </row>
    <row r="320" spans="1:7" ht="160.5" customHeight="1" thickBot="1">
      <c r="A320" s="8">
        <v>313</v>
      </c>
      <c r="B320" s="45" t="s">
        <v>63</v>
      </c>
      <c r="C320" s="45" t="s">
        <v>99</v>
      </c>
      <c r="D320" s="21"/>
      <c r="E320" s="7" t="s">
        <v>246</v>
      </c>
      <c r="F320" s="65">
        <f>SUM(F321)</f>
        <v>1177000</v>
      </c>
    </row>
    <row r="321" spans="1:6" ht="46.5" customHeight="1" thickBot="1">
      <c r="A321" s="7">
        <v>314</v>
      </c>
      <c r="B321" s="45" t="s">
        <v>63</v>
      </c>
      <c r="C321" s="45" t="s">
        <v>99</v>
      </c>
      <c r="D321" s="21">
        <v>600</v>
      </c>
      <c r="E321" s="7" t="s">
        <v>263</v>
      </c>
      <c r="F321" s="65">
        <v>1177000</v>
      </c>
    </row>
    <row r="322" spans="1:6" ht="15.75" thickBot="1">
      <c r="A322" s="8">
        <v>315</v>
      </c>
      <c r="B322" s="45" t="s">
        <v>63</v>
      </c>
      <c r="C322" s="45" t="s">
        <v>172</v>
      </c>
      <c r="D322" s="21"/>
      <c r="E322" s="7" t="s">
        <v>367</v>
      </c>
      <c r="F322" s="64">
        <f>SUM(F323)</f>
        <v>10140565</v>
      </c>
    </row>
    <row r="323" spans="1:6" ht="43.5" thickBot="1">
      <c r="A323" s="8">
        <v>316</v>
      </c>
      <c r="B323" s="45" t="s">
        <v>63</v>
      </c>
      <c r="C323" s="45" t="s">
        <v>172</v>
      </c>
      <c r="D323" s="21">
        <v>600</v>
      </c>
      <c r="E323" s="7" t="s">
        <v>263</v>
      </c>
      <c r="F323" s="64">
        <v>10140565</v>
      </c>
    </row>
    <row r="324" spans="1:6" ht="29.25" thickBot="1">
      <c r="A324" s="7">
        <v>317</v>
      </c>
      <c r="B324" s="45" t="s">
        <v>63</v>
      </c>
      <c r="C324" s="45" t="s">
        <v>386</v>
      </c>
      <c r="D324" s="21"/>
      <c r="E324" s="7" t="s">
        <v>387</v>
      </c>
      <c r="F324" s="64">
        <f>SUM(F325)</f>
        <v>2403381.5299999998</v>
      </c>
    </row>
    <row r="325" spans="1:6" ht="43.5" thickBot="1">
      <c r="A325" s="8">
        <v>318</v>
      </c>
      <c r="B325" s="45" t="s">
        <v>63</v>
      </c>
      <c r="C325" s="45" t="s">
        <v>386</v>
      </c>
      <c r="D325" s="21">
        <v>600</v>
      </c>
      <c r="E325" s="7" t="s">
        <v>263</v>
      </c>
      <c r="F325" s="64">
        <v>2403381.5299999998</v>
      </c>
    </row>
    <row r="326" spans="1:6" ht="43.5" thickBot="1">
      <c r="A326" s="8">
        <v>319</v>
      </c>
      <c r="B326" s="45" t="s">
        <v>63</v>
      </c>
      <c r="C326" s="45" t="s">
        <v>100</v>
      </c>
      <c r="D326" s="46"/>
      <c r="E326" s="7" t="s">
        <v>350</v>
      </c>
      <c r="F326" s="64">
        <f>SUM(F327,F329,F331,F333)</f>
        <v>6849615</v>
      </c>
    </row>
    <row r="327" spans="1:6" ht="86.25" thickBot="1">
      <c r="A327" s="7">
        <v>320</v>
      </c>
      <c r="B327" s="45" t="s">
        <v>63</v>
      </c>
      <c r="C327" s="45" t="s">
        <v>173</v>
      </c>
      <c r="D327" s="46"/>
      <c r="E327" s="7" t="s">
        <v>368</v>
      </c>
      <c r="F327" s="64">
        <f>SUM(F328)</f>
        <v>3051149</v>
      </c>
    </row>
    <row r="328" spans="1:6" ht="43.5" thickBot="1">
      <c r="A328" s="8">
        <v>321</v>
      </c>
      <c r="B328" s="45" t="s">
        <v>63</v>
      </c>
      <c r="C328" s="45" t="s">
        <v>173</v>
      </c>
      <c r="D328" s="21">
        <v>600</v>
      </c>
      <c r="E328" s="7" t="s">
        <v>263</v>
      </c>
      <c r="F328" s="64">
        <v>3051149</v>
      </c>
    </row>
    <row r="329" spans="1:6" ht="186" thickBot="1">
      <c r="A329" s="8">
        <v>322</v>
      </c>
      <c r="B329" s="45" t="s">
        <v>63</v>
      </c>
      <c r="C329" s="45" t="s">
        <v>101</v>
      </c>
      <c r="D329" s="46"/>
      <c r="E329" s="7" t="s">
        <v>28</v>
      </c>
      <c r="F329" s="65">
        <f>SUM(F330)</f>
        <v>2968700</v>
      </c>
    </row>
    <row r="330" spans="1:6" ht="45.75" customHeight="1" thickBot="1">
      <c r="A330" s="7">
        <v>323</v>
      </c>
      <c r="B330" s="45" t="s">
        <v>63</v>
      </c>
      <c r="C330" s="45" t="s">
        <v>101</v>
      </c>
      <c r="D330" s="21">
        <v>600</v>
      </c>
      <c r="E330" s="7" t="s">
        <v>263</v>
      </c>
      <c r="F330" s="65">
        <v>2968700</v>
      </c>
    </row>
    <row r="331" spans="1:6" ht="259.5" customHeight="1" thickBot="1">
      <c r="A331" s="8">
        <v>324</v>
      </c>
      <c r="B331" s="45" t="s">
        <v>63</v>
      </c>
      <c r="C331" s="45" t="s">
        <v>102</v>
      </c>
      <c r="D331" s="21"/>
      <c r="E331" s="7" t="s">
        <v>29</v>
      </c>
      <c r="F331" s="65">
        <f>SUM(F332)</f>
        <v>57500</v>
      </c>
    </row>
    <row r="332" spans="1:6" ht="46.5" customHeight="1" thickBot="1">
      <c r="A332" s="8">
        <v>325</v>
      </c>
      <c r="B332" s="45" t="s">
        <v>63</v>
      </c>
      <c r="C332" s="45" t="s">
        <v>102</v>
      </c>
      <c r="D332" s="21">
        <v>600</v>
      </c>
      <c r="E332" s="7" t="s">
        <v>263</v>
      </c>
      <c r="F332" s="65">
        <v>57500</v>
      </c>
    </row>
    <row r="333" spans="1:6" ht="29.25" thickBot="1">
      <c r="A333" s="7">
        <v>326</v>
      </c>
      <c r="B333" s="45" t="s">
        <v>63</v>
      </c>
      <c r="C333" s="45" t="s">
        <v>369</v>
      </c>
      <c r="D333" s="21"/>
      <c r="E333" s="19" t="s">
        <v>108</v>
      </c>
      <c r="F333" s="64">
        <f>SUM(F334)</f>
        <v>772266</v>
      </c>
    </row>
    <row r="334" spans="1:6" ht="43.5" thickBot="1">
      <c r="A334" s="8">
        <v>327</v>
      </c>
      <c r="B334" s="45" t="s">
        <v>63</v>
      </c>
      <c r="C334" s="45" t="s">
        <v>369</v>
      </c>
      <c r="D334" s="21">
        <v>600</v>
      </c>
      <c r="E334" s="7" t="s">
        <v>263</v>
      </c>
      <c r="F334" s="64">
        <v>772266</v>
      </c>
    </row>
    <row r="335" spans="1:6" ht="21" customHeight="1" thickBot="1">
      <c r="A335" s="8">
        <v>328</v>
      </c>
      <c r="B335" s="45" t="s">
        <v>63</v>
      </c>
      <c r="C335" s="45" t="s">
        <v>72</v>
      </c>
      <c r="D335" s="21"/>
      <c r="E335" s="7" t="s">
        <v>245</v>
      </c>
      <c r="F335" s="64">
        <f>SUM(F336)</f>
        <v>1347547</v>
      </c>
    </row>
    <row r="336" spans="1:6" ht="143.25" thickBot="1">
      <c r="A336" s="7">
        <v>329</v>
      </c>
      <c r="B336" s="45" t="s">
        <v>63</v>
      </c>
      <c r="C336" s="45" t="s">
        <v>478</v>
      </c>
      <c r="D336" s="21"/>
      <c r="E336" s="77" t="s">
        <v>479</v>
      </c>
      <c r="F336" s="65">
        <f>SUM(F337)</f>
        <v>1347547</v>
      </c>
    </row>
    <row r="337" spans="1:6" ht="43.5" thickBot="1">
      <c r="A337" s="8">
        <v>330</v>
      </c>
      <c r="B337" s="45" t="s">
        <v>63</v>
      </c>
      <c r="C337" s="45" t="s">
        <v>478</v>
      </c>
      <c r="D337" s="21">
        <v>600</v>
      </c>
      <c r="E337" s="7" t="s">
        <v>263</v>
      </c>
      <c r="F337" s="65">
        <v>1347547</v>
      </c>
    </row>
    <row r="338" spans="1:6" ht="15.75" thickBot="1">
      <c r="A338" s="8">
        <v>331</v>
      </c>
      <c r="B338" s="45" t="s">
        <v>64</v>
      </c>
      <c r="C338" s="47"/>
      <c r="D338" s="40"/>
      <c r="E338" s="7" t="s">
        <v>10</v>
      </c>
      <c r="F338" s="64">
        <f>SUM(F339,F345,F369)</f>
        <v>357807487.97999996</v>
      </c>
    </row>
    <row r="339" spans="1:6" ht="43.5" thickBot="1">
      <c r="A339" s="7">
        <v>332</v>
      </c>
      <c r="B339" s="45" t="s">
        <v>64</v>
      </c>
      <c r="C339" s="45" t="s">
        <v>76</v>
      </c>
      <c r="D339" s="46"/>
      <c r="E339" s="7" t="s">
        <v>347</v>
      </c>
      <c r="F339" s="64">
        <f>SUM(F340)</f>
        <v>19307338.899999999</v>
      </c>
    </row>
    <row r="340" spans="1:6" ht="57.75" thickBot="1">
      <c r="A340" s="8">
        <v>333</v>
      </c>
      <c r="B340" s="45" t="s">
        <v>64</v>
      </c>
      <c r="C340" s="45" t="s">
        <v>106</v>
      </c>
      <c r="D340" s="21"/>
      <c r="E340" s="22" t="s">
        <v>507</v>
      </c>
      <c r="F340" s="64">
        <f>SUM(F341,F343)</f>
        <v>19307338.899999999</v>
      </c>
    </row>
    <row r="341" spans="1:6" ht="43.5" thickBot="1">
      <c r="A341" s="8">
        <v>334</v>
      </c>
      <c r="B341" s="45" t="s">
        <v>64</v>
      </c>
      <c r="C341" s="45" t="s">
        <v>409</v>
      </c>
      <c r="D341" s="40"/>
      <c r="E341" s="7" t="s">
        <v>411</v>
      </c>
      <c r="F341" s="64">
        <f>SUM(F342)</f>
        <v>9186938.9000000004</v>
      </c>
    </row>
    <row r="342" spans="1:6" ht="43.5" thickBot="1">
      <c r="A342" s="7">
        <v>335</v>
      </c>
      <c r="B342" s="45" t="s">
        <v>64</v>
      </c>
      <c r="C342" s="45" t="s">
        <v>409</v>
      </c>
      <c r="D342" s="21">
        <v>200</v>
      </c>
      <c r="E342" s="7" t="s">
        <v>261</v>
      </c>
      <c r="F342" s="64">
        <v>9186938.9000000004</v>
      </c>
    </row>
    <row r="343" spans="1:6" ht="43.5" thickBot="1">
      <c r="A343" s="8">
        <v>336</v>
      </c>
      <c r="B343" s="45" t="s">
        <v>64</v>
      </c>
      <c r="C343" s="45" t="s">
        <v>410</v>
      </c>
      <c r="D343" s="40"/>
      <c r="E343" s="7" t="s">
        <v>411</v>
      </c>
      <c r="F343" s="64">
        <f>SUM(F344)</f>
        <v>10120400</v>
      </c>
    </row>
    <row r="344" spans="1:6" ht="43.5" thickBot="1">
      <c r="A344" s="8">
        <v>337</v>
      </c>
      <c r="B344" s="45" t="s">
        <v>64</v>
      </c>
      <c r="C344" s="45" t="s">
        <v>410</v>
      </c>
      <c r="D344" s="21">
        <v>200</v>
      </c>
      <c r="E344" s="7" t="s">
        <v>261</v>
      </c>
      <c r="F344" s="64">
        <v>10120400</v>
      </c>
    </row>
    <row r="345" spans="1:6" ht="43.5" thickBot="1">
      <c r="A345" s="7">
        <v>338</v>
      </c>
      <c r="B345" s="45" t="s">
        <v>64</v>
      </c>
      <c r="C345" s="45" t="s">
        <v>96</v>
      </c>
      <c r="D345" s="46"/>
      <c r="E345" s="7" t="s">
        <v>400</v>
      </c>
      <c r="F345" s="64">
        <f>SUM(F346)</f>
        <v>337159855.07999998</v>
      </c>
    </row>
    <row r="346" spans="1:6" ht="43.5" thickBot="1">
      <c r="A346" s="8">
        <v>339</v>
      </c>
      <c r="B346" s="45" t="s">
        <v>64</v>
      </c>
      <c r="C346" s="45" t="s">
        <v>100</v>
      </c>
      <c r="D346" s="21"/>
      <c r="E346" s="7" t="s">
        <v>350</v>
      </c>
      <c r="F346" s="64">
        <f>SUM(F347,F349,F351,F353,F355,F357,F359,F361,F363,F365,F367)</f>
        <v>337159855.07999998</v>
      </c>
    </row>
    <row r="347" spans="1:6" ht="86.25" thickBot="1">
      <c r="A347" s="8">
        <v>340</v>
      </c>
      <c r="B347" s="45" t="s">
        <v>64</v>
      </c>
      <c r="C347" s="45" t="s">
        <v>173</v>
      </c>
      <c r="D347" s="46"/>
      <c r="E347" s="7" t="s">
        <v>368</v>
      </c>
      <c r="F347" s="64">
        <f>SUM(F348)</f>
        <v>109452765.20999999</v>
      </c>
    </row>
    <row r="348" spans="1:6" ht="43.5" thickBot="1">
      <c r="A348" s="7">
        <v>341</v>
      </c>
      <c r="B348" s="45" t="s">
        <v>64</v>
      </c>
      <c r="C348" s="45" t="s">
        <v>173</v>
      </c>
      <c r="D348" s="21">
        <v>600</v>
      </c>
      <c r="E348" s="7" t="s">
        <v>263</v>
      </c>
      <c r="F348" s="64">
        <v>109452765.20999999</v>
      </c>
    </row>
    <row r="349" spans="1:6" ht="86.25" thickBot="1">
      <c r="A349" s="8">
        <v>342</v>
      </c>
      <c r="B349" s="45" t="s">
        <v>64</v>
      </c>
      <c r="C349" s="45" t="s">
        <v>220</v>
      </c>
      <c r="D349" s="21"/>
      <c r="E349" s="17" t="s">
        <v>520</v>
      </c>
      <c r="F349" s="64">
        <f>SUM(F350)</f>
        <v>1414400</v>
      </c>
    </row>
    <row r="350" spans="1:6" ht="43.5" thickBot="1">
      <c r="A350" s="8">
        <v>343</v>
      </c>
      <c r="B350" s="45" t="s">
        <v>64</v>
      </c>
      <c r="C350" s="45" t="s">
        <v>220</v>
      </c>
      <c r="D350" s="21">
        <v>600</v>
      </c>
      <c r="E350" s="7" t="s">
        <v>263</v>
      </c>
      <c r="F350" s="64">
        <v>1414400</v>
      </c>
    </row>
    <row r="351" spans="1:6" ht="186" thickBot="1">
      <c r="A351" s="7">
        <v>344</v>
      </c>
      <c r="B351" s="45" t="s">
        <v>64</v>
      </c>
      <c r="C351" s="45" t="s">
        <v>101</v>
      </c>
      <c r="D351" s="46"/>
      <c r="E351" s="7" t="s">
        <v>30</v>
      </c>
      <c r="F351" s="65">
        <f>SUM(F352)</f>
        <v>166478900</v>
      </c>
    </row>
    <row r="352" spans="1:6" ht="43.5" thickBot="1">
      <c r="A352" s="8">
        <v>345</v>
      </c>
      <c r="B352" s="45" t="s">
        <v>64</v>
      </c>
      <c r="C352" s="45" t="s">
        <v>101</v>
      </c>
      <c r="D352" s="21">
        <v>600</v>
      </c>
      <c r="E352" s="7" t="s">
        <v>263</v>
      </c>
      <c r="F352" s="65">
        <v>166478900</v>
      </c>
    </row>
    <row r="353" spans="1:6" ht="261.75" customHeight="1" thickBot="1">
      <c r="A353" s="8">
        <v>346</v>
      </c>
      <c r="B353" s="45" t="s">
        <v>64</v>
      </c>
      <c r="C353" s="45" t="s">
        <v>102</v>
      </c>
      <c r="D353" s="21"/>
      <c r="E353" s="7" t="s">
        <v>31</v>
      </c>
      <c r="F353" s="65">
        <f>SUM(F354)</f>
        <v>8518900</v>
      </c>
    </row>
    <row r="354" spans="1:6" ht="43.5" thickBot="1">
      <c r="A354" s="7">
        <v>347</v>
      </c>
      <c r="B354" s="45" t="s">
        <v>64</v>
      </c>
      <c r="C354" s="45" t="s">
        <v>102</v>
      </c>
      <c r="D354" s="21">
        <v>600</v>
      </c>
      <c r="E354" s="7" t="s">
        <v>263</v>
      </c>
      <c r="F354" s="65">
        <v>8518900</v>
      </c>
    </row>
    <row r="355" spans="1:6" ht="57.75" thickBot="1">
      <c r="A355" s="8">
        <v>348</v>
      </c>
      <c r="B355" s="45" t="s">
        <v>64</v>
      </c>
      <c r="C355" s="45" t="s">
        <v>284</v>
      </c>
      <c r="D355" s="21"/>
      <c r="E355" s="92" t="s">
        <v>287</v>
      </c>
      <c r="F355" s="65">
        <f>SUM(F356)</f>
        <v>10911873.76</v>
      </c>
    </row>
    <row r="356" spans="1:6" ht="43.5" thickBot="1">
      <c r="A356" s="8">
        <v>349</v>
      </c>
      <c r="B356" s="45" t="s">
        <v>64</v>
      </c>
      <c r="C356" s="45" t="s">
        <v>284</v>
      </c>
      <c r="D356" s="21">
        <v>600</v>
      </c>
      <c r="E356" s="7" t="s">
        <v>263</v>
      </c>
      <c r="F356" s="65">
        <v>10911873.76</v>
      </c>
    </row>
    <row r="357" spans="1:6" ht="30" thickBot="1">
      <c r="A357" s="7">
        <v>350</v>
      </c>
      <c r="B357" s="45" t="s">
        <v>64</v>
      </c>
      <c r="C357" s="45" t="s">
        <v>319</v>
      </c>
      <c r="D357" s="21"/>
      <c r="E357" s="93" t="s">
        <v>320</v>
      </c>
      <c r="F357" s="65">
        <f>SUM(F358)</f>
        <v>9164121.1999999993</v>
      </c>
    </row>
    <row r="358" spans="1:6" ht="43.5" thickBot="1">
      <c r="A358" s="8">
        <v>351</v>
      </c>
      <c r="B358" s="45" t="s">
        <v>64</v>
      </c>
      <c r="C358" s="45" t="s">
        <v>319</v>
      </c>
      <c r="D358" s="21">
        <v>600</v>
      </c>
      <c r="E358" s="42" t="s">
        <v>263</v>
      </c>
      <c r="F358" s="65">
        <v>9164121.1999999993</v>
      </c>
    </row>
    <row r="359" spans="1:6" ht="63" customHeight="1" thickBot="1">
      <c r="A359" s="8">
        <v>352</v>
      </c>
      <c r="B359" s="45" t="s">
        <v>64</v>
      </c>
      <c r="C359" s="45" t="s">
        <v>285</v>
      </c>
      <c r="D359" s="21"/>
      <c r="E359" s="88" t="s">
        <v>286</v>
      </c>
      <c r="F359" s="65">
        <f>SUM(F360)</f>
        <v>10338000</v>
      </c>
    </row>
    <row r="360" spans="1:6" ht="49.5" customHeight="1" thickBot="1">
      <c r="A360" s="7">
        <v>353</v>
      </c>
      <c r="B360" s="45" t="s">
        <v>64</v>
      </c>
      <c r="C360" s="45" t="s">
        <v>285</v>
      </c>
      <c r="D360" s="21">
        <v>600</v>
      </c>
      <c r="E360" s="7" t="s">
        <v>263</v>
      </c>
      <c r="F360" s="65">
        <v>10338000</v>
      </c>
    </row>
    <row r="361" spans="1:6" ht="72.75" thickBot="1">
      <c r="A361" s="8">
        <v>354</v>
      </c>
      <c r="B361" s="45" t="s">
        <v>64</v>
      </c>
      <c r="C361" s="45" t="s">
        <v>292</v>
      </c>
      <c r="D361" s="21"/>
      <c r="E361" s="36" t="s">
        <v>293</v>
      </c>
      <c r="F361" s="65">
        <f>SUM(F362)</f>
        <v>14733000</v>
      </c>
    </row>
    <row r="362" spans="1:6" ht="43.5" thickBot="1">
      <c r="A362" s="8">
        <v>355</v>
      </c>
      <c r="B362" s="45" t="s">
        <v>64</v>
      </c>
      <c r="C362" s="45" t="s">
        <v>292</v>
      </c>
      <c r="D362" s="21">
        <v>600</v>
      </c>
      <c r="E362" s="7" t="s">
        <v>263</v>
      </c>
      <c r="F362" s="65">
        <v>14733000</v>
      </c>
    </row>
    <row r="363" spans="1:6" ht="57.75" thickBot="1">
      <c r="A363" s="7">
        <v>356</v>
      </c>
      <c r="B363" s="45" t="s">
        <v>64</v>
      </c>
      <c r="C363" s="54" t="s">
        <v>322</v>
      </c>
      <c r="D363" s="21"/>
      <c r="E363" s="7" t="s">
        <v>321</v>
      </c>
      <c r="F363" s="65">
        <f>SUM(F364)</f>
        <v>1500635.5</v>
      </c>
    </row>
    <row r="364" spans="1:6" ht="43.5" thickBot="1">
      <c r="A364" s="8">
        <v>357</v>
      </c>
      <c r="B364" s="45" t="s">
        <v>64</v>
      </c>
      <c r="C364" s="54" t="s">
        <v>322</v>
      </c>
      <c r="D364" s="21">
        <v>600</v>
      </c>
      <c r="E364" s="7" t="s">
        <v>263</v>
      </c>
      <c r="F364" s="65">
        <v>1500635.5</v>
      </c>
    </row>
    <row r="365" spans="1:6" ht="57.75" thickBot="1">
      <c r="A365" s="8">
        <v>358</v>
      </c>
      <c r="B365" s="45" t="s">
        <v>64</v>
      </c>
      <c r="C365" s="54" t="s">
        <v>433</v>
      </c>
      <c r="D365" s="21"/>
      <c r="E365" s="7" t="s">
        <v>321</v>
      </c>
      <c r="F365" s="65">
        <f>SUM(F366)</f>
        <v>1500700</v>
      </c>
    </row>
    <row r="366" spans="1:6" ht="43.5" thickBot="1">
      <c r="A366" s="7">
        <v>359</v>
      </c>
      <c r="B366" s="45" t="s">
        <v>64</v>
      </c>
      <c r="C366" s="54" t="s">
        <v>433</v>
      </c>
      <c r="D366" s="21">
        <v>600</v>
      </c>
      <c r="E366" s="7" t="s">
        <v>263</v>
      </c>
      <c r="F366" s="65">
        <v>1500700</v>
      </c>
    </row>
    <row r="367" spans="1:6" ht="86.25" thickBot="1">
      <c r="A367" s="8">
        <v>360</v>
      </c>
      <c r="B367" s="45" t="s">
        <v>64</v>
      </c>
      <c r="C367" s="54" t="s">
        <v>388</v>
      </c>
      <c r="D367" s="21"/>
      <c r="E367" s="7" t="s">
        <v>403</v>
      </c>
      <c r="F367" s="65">
        <f>SUM(F368)</f>
        <v>3146559.41</v>
      </c>
    </row>
    <row r="368" spans="1:6" ht="43.5" thickBot="1">
      <c r="A368" s="8">
        <v>361</v>
      </c>
      <c r="B368" s="45" t="s">
        <v>64</v>
      </c>
      <c r="C368" s="54" t="s">
        <v>388</v>
      </c>
      <c r="D368" s="21">
        <v>600</v>
      </c>
      <c r="E368" s="7" t="s">
        <v>263</v>
      </c>
      <c r="F368" s="65">
        <v>3146559.41</v>
      </c>
    </row>
    <row r="369" spans="1:6" ht="21" customHeight="1" thickBot="1">
      <c r="A369" s="7">
        <v>362</v>
      </c>
      <c r="B369" s="45" t="s">
        <v>64</v>
      </c>
      <c r="C369" s="45" t="s">
        <v>72</v>
      </c>
      <c r="D369" s="21"/>
      <c r="E369" s="7" t="s">
        <v>245</v>
      </c>
      <c r="F369" s="64">
        <f>SUM(F370)</f>
        <v>1340294</v>
      </c>
    </row>
    <row r="370" spans="1:6" ht="143.25" thickBot="1">
      <c r="A370" s="8">
        <v>363</v>
      </c>
      <c r="B370" s="45" t="s">
        <v>64</v>
      </c>
      <c r="C370" s="45" t="s">
        <v>478</v>
      </c>
      <c r="D370" s="21"/>
      <c r="E370" s="77" t="s">
        <v>479</v>
      </c>
      <c r="F370" s="65">
        <f>SUM(F371)</f>
        <v>1340294</v>
      </c>
    </row>
    <row r="371" spans="1:6" ht="43.5" thickBot="1">
      <c r="A371" s="17">
        <v>364</v>
      </c>
      <c r="B371" s="60" t="s">
        <v>64</v>
      </c>
      <c r="C371" s="60" t="s">
        <v>478</v>
      </c>
      <c r="D371" s="61">
        <v>600</v>
      </c>
      <c r="E371" s="17" t="s">
        <v>263</v>
      </c>
      <c r="F371" s="68">
        <v>1340294</v>
      </c>
    </row>
    <row r="372" spans="1:6" ht="15.75" thickBot="1">
      <c r="A372" s="7">
        <v>365</v>
      </c>
      <c r="B372" s="45" t="s">
        <v>147</v>
      </c>
      <c r="C372" s="45"/>
      <c r="D372" s="21"/>
      <c r="E372" s="7" t="s">
        <v>148</v>
      </c>
      <c r="F372" s="64">
        <f>F373+F381+F389+F399</f>
        <v>32703853.260000002</v>
      </c>
    </row>
    <row r="373" spans="1:6" ht="43.5" thickBot="1">
      <c r="A373" s="8">
        <v>366</v>
      </c>
      <c r="B373" s="45" t="s">
        <v>147</v>
      </c>
      <c r="C373" s="45" t="s">
        <v>190</v>
      </c>
      <c r="D373" s="21"/>
      <c r="E373" s="7" t="s">
        <v>351</v>
      </c>
      <c r="F373" s="65">
        <f>SUM(F374)</f>
        <v>6083300</v>
      </c>
    </row>
    <row r="374" spans="1:6" ht="46.5" customHeight="1" thickBot="1">
      <c r="A374" s="8">
        <v>367</v>
      </c>
      <c r="B374" s="45" t="s">
        <v>147</v>
      </c>
      <c r="C374" s="45" t="s">
        <v>191</v>
      </c>
      <c r="D374" s="21"/>
      <c r="E374" s="7" t="s">
        <v>352</v>
      </c>
      <c r="F374" s="65">
        <f>SUM(F375,F377,F379)</f>
        <v>6083300</v>
      </c>
    </row>
    <row r="375" spans="1:6" ht="72" thickBot="1">
      <c r="A375" s="7">
        <v>368</v>
      </c>
      <c r="B375" s="45" t="s">
        <v>147</v>
      </c>
      <c r="C375" s="45" t="s">
        <v>180</v>
      </c>
      <c r="D375" s="21"/>
      <c r="E375" s="76" t="s">
        <v>179</v>
      </c>
      <c r="F375" s="68">
        <f>SUM(F376)</f>
        <v>1419000</v>
      </c>
    </row>
    <row r="376" spans="1:6" ht="44.25" customHeight="1" thickBot="1">
      <c r="A376" s="8">
        <v>369</v>
      </c>
      <c r="B376" s="45" t="s">
        <v>147</v>
      </c>
      <c r="C376" s="45" t="s">
        <v>180</v>
      </c>
      <c r="D376" s="21">
        <v>600</v>
      </c>
      <c r="E376" s="7" t="s">
        <v>263</v>
      </c>
      <c r="F376" s="68">
        <v>1419000</v>
      </c>
    </row>
    <row r="377" spans="1:6" ht="106.5" customHeight="1" thickBot="1">
      <c r="A377" s="8">
        <v>370</v>
      </c>
      <c r="B377" s="45" t="s">
        <v>147</v>
      </c>
      <c r="C377" s="45" t="s">
        <v>181</v>
      </c>
      <c r="D377" s="21"/>
      <c r="E377" s="76" t="s">
        <v>182</v>
      </c>
      <c r="F377" s="65">
        <f>SUM(F378)</f>
        <v>3881000</v>
      </c>
    </row>
    <row r="378" spans="1:6" ht="43.5" thickBot="1">
      <c r="A378" s="7">
        <v>371</v>
      </c>
      <c r="B378" s="45" t="s">
        <v>147</v>
      </c>
      <c r="C378" s="45" t="s">
        <v>181</v>
      </c>
      <c r="D378" s="21">
        <v>600</v>
      </c>
      <c r="E378" s="7" t="s">
        <v>263</v>
      </c>
      <c r="F378" s="65">
        <v>3881000</v>
      </c>
    </row>
    <row r="379" spans="1:6" ht="157.5" thickBot="1">
      <c r="A379" s="8">
        <v>372</v>
      </c>
      <c r="B379" s="45" t="s">
        <v>147</v>
      </c>
      <c r="C379" s="45" t="s">
        <v>421</v>
      </c>
      <c r="D379" s="21"/>
      <c r="E379" s="7" t="s">
        <v>422</v>
      </c>
      <c r="F379" s="65">
        <v>783300</v>
      </c>
    </row>
    <row r="380" spans="1:6" ht="43.5" thickBot="1">
      <c r="A380" s="8">
        <v>373</v>
      </c>
      <c r="B380" s="45" t="s">
        <v>147</v>
      </c>
      <c r="C380" s="45" t="s">
        <v>421</v>
      </c>
      <c r="D380" s="21">
        <v>600</v>
      </c>
      <c r="E380" s="7" t="s">
        <v>423</v>
      </c>
      <c r="F380" s="65">
        <v>783300</v>
      </c>
    </row>
    <row r="381" spans="1:6" ht="43.5" thickBot="1">
      <c r="A381" s="7">
        <v>374</v>
      </c>
      <c r="B381" s="45" t="s">
        <v>147</v>
      </c>
      <c r="C381" s="45" t="s">
        <v>76</v>
      </c>
      <c r="D381" s="21"/>
      <c r="E381" s="7" t="s">
        <v>347</v>
      </c>
      <c r="F381" s="65">
        <f>SUM(F382)</f>
        <v>8450000</v>
      </c>
    </row>
    <row r="382" spans="1:6" ht="57.75" thickBot="1">
      <c r="A382" s="8">
        <v>375</v>
      </c>
      <c r="B382" s="45" t="s">
        <v>147</v>
      </c>
      <c r="C382" s="45" t="s">
        <v>116</v>
      </c>
      <c r="D382" s="21"/>
      <c r="E382" s="7" t="s">
        <v>353</v>
      </c>
      <c r="F382" s="65">
        <f>SUM(F383,F385,F387)</f>
        <v>8450000</v>
      </c>
    </row>
    <row r="383" spans="1:6" ht="57.75" thickBot="1">
      <c r="A383" s="8">
        <v>376</v>
      </c>
      <c r="B383" s="45" t="s">
        <v>147</v>
      </c>
      <c r="C383" s="45" t="s">
        <v>183</v>
      </c>
      <c r="D383" s="21"/>
      <c r="E383" s="76" t="s">
        <v>176</v>
      </c>
      <c r="F383" s="65">
        <f>SUM(F384)</f>
        <v>2994881</v>
      </c>
    </row>
    <row r="384" spans="1:6" ht="43.5" thickBot="1">
      <c r="A384" s="7">
        <v>377</v>
      </c>
      <c r="B384" s="45" t="s">
        <v>147</v>
      </c>
      <c r="C384" s="45" t="s">
        <v>183</v>
      </c>
      <c r="D384" s="21">
        <v>600</v>
      </c>
      <c r="E384" s="7" t="s">
        <v>263</v>
      </c>
      <c r="F384" s="65">
        <v>2994881</v>
      </c>
    </row>
    <row r="385" spans="1:6" ht="100.5" thickBot="1">
      <c r="A385" s="8">
        <v>378</v>
      </c>
      <c r="B385" s="45" t="s">
        <v>147</v>
      </c>
      <c r="C385" s="45" t="s">
        <v>184</v>
      </c>
      <c r="D385" s="21"/>
      <c r="E385" s="76" t="s">
        <v>177</v>
      </c>
      <c r="F385" s="65">
        <f>SUM(F386)</f>
        <v>5371119</v>
      </c>
    </row>
    <row r="386" spans="1:6" ht="43.5" thickBot="1">
      <c r="A386" s="8">
        <v>379</v>
      </c>
      <c r="B386" s="45" t="s">
        <v>147</v>
      </c>
      <c r="C386" s="45" t="s">
        <v>184</v>
      </c>
      <c r="D386" s="21">
        <v>600</v>
      </c>
      <c r="E386" s="7" t="s">
        <v>263</v>
      </c>
      <c r="F386" s="65">
        <v>5371119</v>
      </c>
    </row>
    <row r="387" spans="1:6" ht="86.25" thickBot="1">
      <c r="A387" s="7">
        <v>380</v>
      </c>
      <c r="B387" s="50" t="s">
        <v>147</v>
      </c>
      <c r="C387" s="50" t="s">
        <v>185</v>
      </c>
      <c r="D387" s="51"/>
      <c r="E387" s="19" t="s">
        <v>516</v>
      </c>
      <c r="F387" s="65">
        <f>SUM(F388)</f>
        <v>84000</v>
      </c>
    </row>
    <row r="388" spans="1:6" ht="43.5" thickBot="1">
      <c r="A388" s="8">
        <v>381</v>
      </c>
      <c r="B388" s="45" t="s">
        <v>147</v>
      </c>
      <c r="C388" s="45" t="s">
        <v>185</v>
      </c>
      <c r="D388" s="21">
        <v>600</v>
      </c>
      <c r="E388" s="7" t="s">
        <v>263</v>
      </c>
      <c r="F388" s="65">
        <v>84000</v>
      </c>
    </row>
    <row r="389" spans="1:6" ht="43.5" thickBot="1">
      <c r="A389" s="8">
        <v>382</v>
      </c>
      <c r="B389" s="45" t="s">
        <v>147</v>
      </c>
      <c r="C389" s="45" t="s">
        <v>96</v>
      </c>
      <c r="D389" s="21"/>
      <c r="E389" s="7" t="s">
        <v>400</v>
      </c>
      <c r="F389" s="64">
        <f>SUM(F390)</f>
        <v>17758302.260000002</v>
      </c>
    </row>
    <row r="390" spans="1:6" ht="57.75" thickBot="1">
      <c r="A390" s="7">
        <v>383</v>
      </c>
      <c r="B390" s="45" t="s">
        <v>147</v>
      </c>
      <c r="C390" s="45" t="s">
        <v>103</v>
      </c>
      <c r="D390" s="21"/>
      <c r="E390" s="7" t="s">
        <v>354</v>
      </c>
      <c r="F390" s="64">
        <f>SUM(F391,F393,F395,F397)</f>
        <v>17758302.260000002</v>
      </c>
    </row>
    <row r="391" spans="1:6" s="35" customFormat="1" ht="57.75" thickBot="1">
      <c r="A391" s="8">
        <v>384</v>
      </c>
      <c r="B391" s="45" t="s">
        <v>147</v>
      </c>
      <c r="C391" s="45" t="s">
        <v>175</v>
      </c>
      <c r="D391" s="21"/>
      <c r="E391" s="18" t="s">
        <v>176</v>
      </c>
      <c r="F391" s="64">
        <f>SUM(F392)</f>
        <v>8054332.5999999996</v>
      </c>
    </row>
    <row r="392" spans="1:6" ht="43.5" thickBot="1">
      <c r="A392" s="8">
        <v>385</v>
      </c>
      <c r="B392" s="45" t="s">
        <v>147</v>
      </c>
      <c r="C392" s="45" t="s">
        <v>175</v>
      </c>
      <c r="D392" s="21">
        <v>600</v>
      </c>
      <c r="E392" s="7" t="s">
        <v>263</v>
      </c>
      <c r="F392" s="64">
        <v>8054332.5999999996</v>
      </c>
    </row>
    <row r="393" spans="1:6" ht="100.5" thickBot="1">
      <c r="A393" s="7">
        <v>386</v>
      </c>
      <c r="B393" s="45" t="s">
        <v>147</v>
      </c>
      <c r="C393" s="45" t="s">
        <v>174</v>
      </c>
      <c r="D393" s="21"/>
      <c r="E393" s="76" t="s">
        <v>177</v>
      </c>
      <c r="F393" s="64">
        <f>SUM(F394)</f>
        <v>8706121</v>
      </c>
    </row>
    <row r="394" spans="1:6" ht="47.25" customHeight="1" thickBot="1">
      <c r="A394" s="8">
        <v>387</v>
      </c>
      <c r="B394" s="45" t="s">
        <v>147</v>
      </c>
      <c r="C394" s="45" t="s">
        <v>174</v>
      </c>
      <c r="D394" s="21">
        <v>600</v>
      </c>
      <c r="E394" s="7" t="s">
        <v>263</v>
      </c>
      <c r="F394" s="64">
        <v>8706121</v>
      </c>
    </row>
    <row r="395" spans="1:6" ht="86.25" thickBot="1">
      <c r="A395" s="8">
        <v>388</v>
      </c>
      <c r="B395" s="45" t="s">
        <v>147</v>
      </c>
      <c r="C395" s="45" t="s">
        <v>178</v>
      </c>
      <c r="D395" s="21"/>
      <c r="E395" s="17" t="s">
        <v>247</v>
      </c>
      <c r="F395" s="64">
        <f>SUM(F396)</f>
        <v>542864</v>
      </c>
    </row>
    <row r="396" spans="1:6" ht="43.5" thickBot="1">
      <c r="A396" s="7">
        <v>389</v>
      </c>
      <c r="B396" s="45" t="s">
        <v>147</v>
      </c>
      <c r="C396" s="45" t="s">
        <v>178</v>
      </c>
      <c r="D396" s="21">
        <v>600</v>
      </c>
      <c r="E396" s="7" t="s">
        <v>263</v>
      </c>
      <c r="F396" s="64">
        <v>542864</v>
      </c>
    </row>
    <row r="397" spans="1:6" ht="29.25" thickBot="1">
      <c r="A397" s="8">
        <v>390</v>
      </c>
      <c r="B397" s="45" t="s">
        <v>147</v>
      </c>
      <c r="C397" s="45" t="s">
        <v>389</v>
      </c>
      <c r="D397" s="21"/>
      <c r="E397" s="7" t="s">
        <v>320</v>
      </c>
      <c r="F397" s="64">
        <f>SUM(F398)</f>
        <v>454984.66</v>
      </c>
    </row>
    <row r="398" spans="1:6" ht="43.5" thickBot="1">
      <c r="A398" s="8">
        <v>391</v>
      </c>
      <c r="B398" s="45" t="s">
        <v>147</v>
      </c>
      <c r="C398" s="45" t="s">
        <v>389</v>
      </c>
      <c r="D398" s="21">
        <v>600</v>
      </c>
      <c r="E398" s="7" t="s">
        <v>263</v>
      </c>
      <c r="F398" s="64">
        <v>454984.66</v>
      </c>
    </row>
    <row r="399" spans="1:6" ht="20.25" customHeight="1" thickBot="1">
      <c r="A399" s="7">
        <v>392</v>
      </c>
      <c r="B399" s="45" t="s">
        <v>147</v>
      </c>
      <c r="C399" s="45" t="s">
        <v>72</v>
      </c>
      <c r="D399" s="21"/>
      <c r="E399" s="7" t="s">
        <v>245</v>
      </c>
      <c r="F399" s="64">
        <f>SUM(F400,F402)</f>
        <v>412251</v>
      </c>
    </row>
    <row r="400" spans="1:6" ht="29.25" thickBot="1">
      <c r="A400" s="8">
        <v>393</v>
      </c>
      <c r="B400" s="45" t="s">
        <v>147</v>
      </c>
      <c r="C400" s="45" t="s">
        <v>476</v>
      </c>
      <c r="D400" s="21"/>
      <c r="E400" s="7" t="s">
        <v>477</v>
      </c>
      <c r="F400" s="64">
        <f>F401</f>
        <v>200000</v>
      </c>
    </row>
    <row r="401" spans="1:6" ht="43.5" thickBot="1">
      <c r="A401" s="8">
        <v>394</v>
      </c>
      <c r="B401" s="45" t="s">
        <v>147</v>
      </c>
      <c r="C401" s="45" t="s">
        <v>476</v>
      </c>
      <c r="D401" s="21">
        <v>600</v>
      </c>
      <c r="E401" s="7" t="s">
        <v>263</v>
      </c>
      <c r="F401" s="64">
        <v>200000</v>
      </c>
    </row>
    <row r="402" spans="1:6" ht="143.25" thickBot="1">
      <c r="A402" s="7">
        <v>395</v>
      </c>
      <c r="B402" s="45" t="s">
        <v>147</v>
      </c>
      <c r="C402" s="45" t="s">
        <v>478</v>
      </c>
      <c r="D402" s="21"/>
      <c r="E402" s="77" t="s">
        <v>479</v>
      </c>
      <c r="F402" s="65">
        <f>SUM(F403)</f>
        <v>212251</v>
      </c>
    </row>
    <row r="403" spans="1:6" ht="43.5" thickBot="1">
      <c r="A403" s="17">
        <v>396</v>
      </c>
      <c r="B403" s="60" t="s">
        <v>147</v>
      </c>
      <c r="C403" s="60" t="s">
        <v>478</v>
      </c>
      <c r="D403" s="61">
        <v>600</v>
      </c>
      <c r="E403" s="17" t="s">
        <v>263</v>
      </c>
      <c r="F403" s="68">
        <v>212251</v>
      </c>
    </row>
    <row r="404" spans="1:6" ht="15.75" thickBot="1">
      <c r="A404" s="8">
        <v>397</v>
      </c>
      <c r="B404" s="45" t="s">
        <v>65</v>
      </c>
      <c r="C404" s="45"/>
      <c r="D404" s="21"/>
      <c r="E404" s="7" t="s">
        <v>149</v>
      </c>
      <c r="F404" s="64">
        <f>SUM(F405,F426)</f>
        <v>12427219.130000001</v>
      </c>
    </row>
    <row r="405" spans="1:6" ht="43.5" thickBot="1">
      <c r="A405" s="7">
        <v>398</v>
      </c>
      <c r="B405" s="45" t="s">
        <v>65</v>
      </c>
      <c r="C405" s="45" t="s">
        <v>76</v>
      </c>
      <c r="D405" s="21"/>
      <c r="E405" s="7" t="s">
        <v>341</v>
      </c>
      <c r="F405" s="65">
        <f>SUM(F406)</f>
        <v>1560310.51</v>
      </c>
    </row>
    <row r="406" spans="1:6" ht="57.75" thickBot="1">
      <c r="A406" s="8">
        <v>399</v>
      </c>
      <c r="B406" s="45" t="s">
        <v>65</v>
      </c>
      <c r="C406" s="45" t="s">
        <v>90</v>
      </c>
      <c r="D406" s="21"/>
      <c r="E406" s="7" t="s">
        <v>426</v>
      </c>
      <c r="F406" s="65">
        <f>F407+F410+F412+F414+F416+F418+F420+F422+F424</f>
        <v>1560310.51</v>
      </c>
    </row>
    <row r="407" spans="1:6" ht="43.5" thickBot="1">
      <c r="A407" s="8">
        <v>400</v>
      </c>
      <c r="B407" s="45" t="s">
        <v>65</v>
      </c>
      <c r="C407" s="45" t="s">
        <v>186</v>
      </c>
      <c r="D407" s="21"/>
      <c r="E407" s="79" t="s">
        <v>187</v>
      </c>
      <c r="F407" s="65">
        <f>SUM(F408,F409)</f>
        <v>100406.54</v>
      </c>
    </row>
    <row r="408" spans="1:6" ht="86.25" thickBot="1">
      <c r="A408" s="7">
        <v>401</v>
      </c>
      <c r="B408" s="45" t="s">
        <v>65</v>
      </c>
      <c r="C408" s="45" t="s">
        <v>186</v>
      </c>
      <c r="D408" s="21">
        <v>100</v>
      </c>
      <c r="E408" s="7" t="s">
        <v>260</v>
      </c>
      <c r="F408" s="65">
        <v>24000</v>
      </c>
    </row>
    <row r="409" spans="1:6" ht="43.5" thickBot="1">
      <c r="A409" s="8">
        <v>402</v>
      </c>
      <c r="B409" s="45" t="s">
        <v>65</v>
      </c>
      <c r="C409" s="45" t="s">
        <v>186</v>
      </c>
      <c r="D409" s="21">
        <v>200</v>
      </c>
      <c r="E409" s="7" t="s">
        <v>261</v>
      </c>
      <c r="F409" s="65">
        <v>76406.539999999994</v>
      </c>
    </row>
    <row r="410" spans="1:6" ht="43.5" thickBot="1">
      <c r="A410" s="8">
        <v>403</v>
      </c>
      <c r="B410" s="45" t="s">
        <v>65</v>
      </c>
      <c r="C410" s="45" t="s">
        <v>414</v>
      </c>
      <c r="D410" s="21"/>
      <c r="E410" s="77" t="s">
        <v>415</v>
      </c>
      <c r="F410" s="65">
        <f>SUM(F411)</f>
        <v>97800</v>
      </c>
    </row>
    <row r="411" spans="1:6" ht="29.25" thickBot="1">
      <c r="A411" s="7">
        <v>404</v>
      </c>
      <c r="B411" s="45" t="s">
        <v>65</v>
      </c>
      <c r="C411" s="45" t="s">
        <v>414</v>
      </c>
      <c r="D411" s="21">
        <v>300</v>
      </c>
      <c r="E411" s="7" t="s">
        <v>265</v>
      </c>
      <c r="F411" s="65">
        <v>97800</v>
      </c>
    </row>
    <row r="412" spans="1:6" ht="48" customHeight="1" thickBot="1">
      <c r="A412" s="8">
        <v>405</v>
      </c>
      <c r="B412" s="45" t="s">
        <v>65</v>
      </c>
      <c r="C412" s="45" t="s">
        <v>276</v>
      </c>
      <c r="D412" s="21"/>
      <c r="E412" s="78" t="s">
        <v>221</v>
      </c>
      <c r="F412" s="65">
        <f>SUM(F413)</f>
        <v>200000</v>
      </c>
    </row>
    <row r="413" spans="1:6" ht="29.25" thickBot="1">
      <c r="A413" s="8">
        <v>406</v>
      </c>
      <c r="B413" s="45" t="s">
        <v>65</v>
      </c>
      <c r="C413" s="45" t="s">
        <v>276</v>
      </c>
      <c r="D413" s="21">
        <v>300</v>
      </c>
      <c r="E413" s="7" t="s">
        <v>265</v>
      </c>
      <c r="F413" s="65">
        <v>200000</v>
      </c>
    </row>
    <row r="414" spans="1:6" ht="35.25" customHeight="1" thickBot="1">
      <c r="A414" s="7">
        <v>407</v>
      </c>
      <c r="B414" s="45" t="s">
        <v>65</v>
      </c>
      <c r="C414" s="45" t="s">
        <v>154</v>
      </c>
      <c r="D414" s="21"/>
      <c r="E414" s="17" t="s">
        <v>222</v>
      </c>
      <c r="F414" s="65">
        <f>SUM(F415:F415)</f>
        <v>24400.51</v>
      </c>
    </row>
    <row r="415" spans="1:6" ht="43.5" thickBot="1">
      <c r="A415" s="8">
        <v>408</v>
      </c>
      <c r="B415" s="45" t="s">
        <v>65</v>
      </c>
      <c r="C415" s="45" t="s">
        <v>154</v>
      </c>
      <c r="D415" s="21">
        <v>200</v>
      </c>
      <c r="E415" s="7" t="s">
        <v>261</v>
      </c>
      <c r="F415" s="65">
        <v>24400.51</v>
      </c>
    </row>
    <row r="416" spans="1:6" ht="48.75" customHeight="1" thickBot="1">
      <c r="A416" s="8">
        <v>409</v>
      </c>
      <c r="B416" s="45" t="s">
        <v>65</v>
      </c>
      <c r="C416" s="45" t="s">
        <v>412</v>
      </c>
      <c r="D416" s="21"/>
      <c r="E416" s="77" t="s">
        <v>413</v>
      </c>
      <c r="F416" s="65">
        <f>SUM(F417)</f>
        <v>269500</v>
      </c>
    </row>
    <row r="417" spans="1:6" ht="43.5" customHeight="1" thickBot="1">
      <c r="A417" s="7">
        <v>410</v>
      </c>
      <c r="B417" s="45" t="s">
        <v>65</v>
      </c>
      <c r="C417" s="45" t="s">
        <v>412</v>
      </c>
      <c r="D417" s="21">
        <v>200</v>
      </c>
      <c r="E417" s="7" t="s">
        <v>261</v>
      </c>
      <c r="F417" s="65">
        <v>269500</v>
      </c>
    </row>
    <row r="418" spans="1:6" ht="57.75" thickBot="1">
      <c r="A418" s="8">
        <v>411</v>
      </c>
      <c r="B418" s="45" t="s">
        <v>65</v>
      </c>
      <c r="C418" s="45" t="s">
        <v>374</v>
      </c>
      <c r="D418" s="21"/>
      <c r="E418" s="17" t="s">
        <v>427</v>
      </c>
      <c r="F418" s="65">
        <f>SUM(F419)</f>
        <v>49350</v>
      </c>
    </row>
    <row r="419" spans="1:6" ht="43.5" customHeight="1" thickBot="1">
      <c r="A419" s="8">
        <v>412</v>
      </c>
      <c r="B419" s="45" t="s">
        <v>65</v>
      </c>
      <c r="C419" s="45" t="s">
        <v>374</v>
      </c>
      <c r="D419" s="21">
        <v>200</v>
      </c>
      <c r="E419" s="7" t="s">
        <v>261</v>
      </c>
      <c r="F419" s="65">
        <v>49350</v>
      </c>
    </row>
    <row r="420" spans="1:6" ht="46.5" customHeight="1" thickBot="1">
      <c r="A420" s="7">
        <v>413</v>
      </c>
      <c r="B420" s="45" t="s">
        <v>65</v>
      </c>
      <c r="C420" s="45" t="s">
        <v>375</v>
      </c>
      <c r="D420" s="21"/>
      <c r="E420" s="17" t="s">
        <v>376</v>
      </c>
      <c r="F420" s="65">
        <f>SUM(F421)</f>
        <v>388717.9</v>
      </c>
    </row>
    <row r="421" spans="1:6" ht="43.5" thickBot="1">
      <c r="A421" s="8">
        <v>414</v>
      </c>
      <c r="B421" s="45" t="s">
        <v>65</v>
      </c>
      <c r="C421" s="45" t="s">
        <v>375</v>
      </c>
      <c r="D421" s="21">
        <v>200</v>
      </c>
      <c r="E421" s="7" t="s">
        <v>261</v>
      </c>
      <c r="F421" s="65">
        <v>388717.9</v>
      </c>
    </row>
    <row r="422" spans="1:6" ht="43.5" thickBot="1">
      <c r="A422" s="8">
        <v>415</v>
      </c>
      <c r="B422" s="45" t="s">
        <v>65</v>
      </c>
      <c r="C422" s="45" t="s">
        <v>156</v>
      </c>
      <c r="D422" s="46"/>
      <c r="E422" s="7" t="s">
        <v>162</v>
      </c>
      <c r="F422" s="65">
        <f>SUM(F423)</f>
        <v>357616.86</v>
      </c>
    </row>
    <row r="423" spans="1:6" ht="86.25" thickBot="1">
      <c r="A423" s="7">
        <v>416</v>
      </c>
      <c r="B423" s="45" t="s">
        <v>65</v>
      </c>
      <c r="C423" s="45" t="s">
        <v>156</v>
      </c>
      <c r="D423" s="21">
        <v>100</v>
      </c>
      <c r="E423" s="7" t="s">
        <v>260</v>
      </c>
      <c r="F423" s="65">
        <v>357616.86</v>
      </c>
    </row>
    <row r="424" spans="1:6" ht="59.25" customHeight="1" thickBot="1">
      <c r="A424" s="8">
        <v>417</v>
      </c>
      <c r="B424" s="45" t="s">
        <v>65</v>
      </c>
      <c r="C424" s="45" t="s">
        <v>188</v>
      </c>
      <c r="D424" s="21"/>
      <c r="E424" s="76" t="s">
        <v>189</v>
      </c>
      <c r="F424" s="65">
        <f>SUM(F425)</f>
        <v>72518.7</v>
      </c>
    </row>
    <row r="425" spans="1:6" ht="43.5" thickBot="1">
      <c r="A425" s="8">
        <v>418</v>
      </c>
      <c r="B425" s="45" t="s">
        <v>65</v>
      </c>
      <c r="C425" s="45" t="s">
        <v>188</v>
      </c>
      <c r="D425" s="21">
        <v>200</v>
      </c>
      <c r="E425" s="7" t="s">
        <v>261</v>
      </c>
      <c r="F425" s="65">
        <v>72518.7</v>
      </c>
    </row>
    <row r="426" spans="1:6" ht="43.5" thickBot="1">
      <c r="A426" s="7">
        <v>419</v>
      </c>
      <c r="B426" s="45" t="s">
        <v>65</v>
      </c>
      <c r="C426" s="45" t="s">
        <v>96</v>
      </c>
      <c r="D426" s="46"/>
      <c r="E426" s="7" t="s">
        <v>400</v>
      </c>
      <c r="F426" s="64">
        <f>SUM(F427)</f>
        <v>10866908.620000001</v>
      </c>
    </row>
    <row r="427" spans="1:6" ht="57.75" thickBot="1">
      <c r="A427" s="8">
        <v>420</v>
      </c>
      <c r="B427" s="45" t="s">
        <v>65</v>
      </c>
      <c r="C427" s="45" t="s">
        <v>103</v>
      </c>
      <c r="D427" s="21"/>
      <c r="E427" s="7" t="s">
        <v>354</v>
      </c>
      <c r="F427" s="64">
        <f>SUM(F428,F430,F432)</f>
        <v>10866908.620000001</v>
      </c>
    </row>
    <row r="428" spans="1:6" ht="72" thickBot="1">
      <c r="A428" s="8">
        <v>421</v>
      </c>
      <c r="B428" s="45" t="s">
        <v>65</v>
      </c>
      <c r="C428" s="45" t="s">
        <v>288</v>
      </c>
      <c r="D428" s="46"/>
      <c r="E428" s="19" t="s">
        <v>291</v>
      </c>
      <c r="F428" s="64">
        <f>SUM(F429)</f>
        <v>6496700</v>
      </c>
    </row>
    <row r="429" spans="1:6" ht="43.5" thickBot="1">
      <c r="A429" s="7">
        <v>422</v>
      </c>
      <c r="B429" s="45" t="s">
        <v>65</v>
      </c>
      <c r="C429" s="45" t="s">
        <v>288</v>
      </c>
      <c r="D429" s="21">
        <v>600</v>
      </c>
      <c r="E429" s="7" t="s">
        <v>263</v>
      </c>
      <c r="F429" s="64">
        <v>6496700</v>
      </c>
    </row>
    <row r="430" spans="1:6" ht="72" thickBot="1">
      <c r="A430" s="8">
        <v>423</v>
      </c>
      <c r="B430" s="45" t="s">
        <v>65</v>
      </c>
      <c r="C430" s="45" t="s">
        <v>272</v>
      </c>
      <c r="D430" s="46"/>
      <c r="E430" s="19" t="s">
        <v>279</v>
      </c>
      <c r="F430" s="64">
        <f>SUM(F431)</f>
        <v>3645547.62</v>
      </c>
    </row>
    <row r="431" spans="1:6" ht="43.5" thickBot="1">
      <c r="A431" s="8">
        <v>424</v>
      </c>
      <c r="B431" s="45" t="s">
        <v>65</v>
      </c>
      <c r="C431" s="45" t="s">
        <v>272</v>
      </c>
      <c r="D431" s="21">
        <v>600</v>
      </c>
      <c r="E431" s="7" t="s">
        <v>263</v>
      </c>
      <c r="F431" s="64">
        <v>3645547.62</v>
      </c>
    </row>
    <row r="432" spans="1:6" ht="144" thickBot="1">
      <c r="A432" s="7">
        <v>425</v>
      </c>
      <c r="B432" s="45" t="s">
        <v>65</v>
      </c>
      <c r="C432" s="45" t="s">
        <v>219</v>
      </c>
      <c r="D432" s="21"/>
      <c r="E432" s="95" t="s">
        <v>218</v>
      </c>
      <c r="F432" s="65">
        <f>SUM(F433)</f>
        <v>724661</v>
      </c>
    </row>
    <row r="433" spans="1:6" ht="43.5" thickBot="1">
      <c r="A433" s="8">
        <v>426</v>
      </c>
      <c r="B433" s="45" t="s">
        <v>65</v>
      </c>
      <c r="C433" s="45" t="s">
        <v>219</v>
      </c>
      <c r="D433" s="21">
        <v>600</v>
      </c>
      <c r="E433" s="7" t="s">
        <v>263</v>
      </c>
      <c r="F433" s="65">
        <v>724661</v>
      </c>
    </row>
    <row r="434" spans="1:6" ht="15.75" thickBot="1">
      <c r="A434" s="8">
        <v>427</v>
      </c>
      <c r="B434" s="45" t="s">
        <v>66</v>
      </c>
      <c r="C434" s="45"/>
      <c r="D434" s="21"/>
      <c r="E434" s="7" t="s">
        <v>11</v>
      </c>
      <c r="F434" s="64">
        <f>SUM(F435,F449)</f>
        <v>16964329.920000002</v>
      </c>
    </row>
    <row r="435" spans="1:6" ht="47.25" customHeight="1" thickBot="1">
      <c r="A435" s="7">
        <v>428</v>
      </c>
      <c r="B435" s="45" t="s">
        <v>66</v>
      </c>
      <c r="C435" s="45" t="s">
        <v>96</v>
      </c>
      <c r="D435" s="46"/>
      <c r="E435" s="7" t="s">
        <v>400</v>
      </c>
      <c r="F435" s="64">
        <f>SUM(F436,F441)</f>
        <v>13475141.65</v>
      </c>
    </row>
    <row r="436" spans="1:6" ht="43.5" thickBot="1">
      <c r="A436" s="8">
        <v>429</v>
      </c>
      <c r="B436" s="45" t="s">
        <v>66</v>
      </c>
      <c r="C436" s="45" t="s">
        <v>100</v>
      </c>
      <c r="D436" s="46"/>
      <c r="E436" s="7" t="s">
        <v>434</v>
      </c>
      <c r="F436" s="64">
        <f>F437+F439</f>
        <v>2269780.5</v>
      </c>
    </row>
    <row r="437" spans="1:6" ht="157.5" thickBot="1">
      <c r="A437" s="8">
        <v>430</v>
      </c>
      <c r="B437" s="45" t="s">
        <v>66</v>
      </c>
      <c r="C437" s="45" t="s">
        <v>435</v>
      </c>
      <c r="D437" s="46"/>
      <c r="E437" s="94" t="s">
        <v>436</v>
      </c>
      <c r="F437" s="64">
        <f>SUM(F438)</f>
        <v>859100</v>
      </c>
    </row>
    <row r="438" spans="1:6" ht="45" customHeight="1" thickBot="1">
      <c r="A438" s="7">
        <v>431</v>
      </c>
      <c r="B438" s="45" t="s">
        <v>66</v>
      </c>
      <c r="C438" s="45" t="s">
        <v>435</v>
      </c>
      <c r="D438" s="21">
        <v>600</v>
      </c>
      <c r="E438" s="7" t="s">
        <v>263</v>
      </c>
      <c r="F438" s="64">
        <v>859100</v>
      </c>
    </row>
    <row r="439" spans="1:6" ht="45" customHeight="1" thickBot="1">
      <c r="A439" s="8">
        <v>432</v>
      </c>
      <c r="B439" s="103" t="s">
        <v>66</v>
      </c>
      <c r="C439" s="50" t="s">
        <v>526</v>
      </c>
      <c r="D439" s="104"/>
      <c r="E439" s="19" t="s">
        <v>527</v>
      </c>
      <c r="F439" s="64">
        <f>F440</f>
        <v>1410680.5</v>
      </c>
    </row>
    <row r="440" spans="1:6" ht="45" customHeight="1" thickBot="1">
      <c r="A440" s="8">
        <v>433</v>
      </c>
      <c r="B440" s="103" t="s">
        <v>66</v>
      </c>
      <c r="C440" s="50" t="s">
        <v>526</v>
      </c>
      <c r="D440" s="104">
        <v>600</v>
      </c>
      <c r="E440" s="19" t="s">
        <v>263</v>
      </c>
      <c r="F440" s="64">
        <v>1410680.5</v>
      </c>
    </row>
    <row r="441" spans="1:6" ht="57.75" thickBot="1">
      <c r="A441" s="7">
        <v>434</v>
      </c>
      <c r="B441" s="45" t="s">
        <v>66</v>
      </c>
      <c r="C441" s="45" t="s">
        <v>104</v>
      </c>
      <c r="D441" s="46"/>
      <c r="E441" s="7" t="s">
        <v>521</v>
      </c>
      <c r="F441" s="64">
        <f>F442+F447</f>
        <v>11205361.15</v>
      </c>
    </row>
    <row r="442" spans="1:6" ht="29.25" thickBot="1">
      <c r="A442" s="8">
        <v>435</v>
      </c>
      <c r="B442" s="45" t="s">
        <v>66</v>
      </c>
      <c r="C442" s="45" t="s">
        <v>105</v>
      </c>
      <c r="D442" s="46"/>
      <c r="E442" s="7" t="s">
        <v>32</v>
      </c>
      <c r="F442" s="64">
        <f>F443+F444+F445+F446</f>
        <v>11161822.15</v>
      </c>
    </row>
    <row r="443" spans="1:6" ht="86.25" thickBot="1">
      <c r="A443" s="8">
        <v>436</v>
      </c>
      <c r="B443" s="45" t="s">
        <v>66</v>
      </c>
      <c r="C443" s="45" t="s">
        <v>105</v>
      </c>
      <c r="D443" s="21">
        <v>100</v>
      </c>
      <c r="E443" s="7" t="s">
        <v>260</v>
      </c>
      <c r="F443" s="64">
        <v>9029106.4199999999</v>
      </c>
    </row>
    <row r="444" spans="1:6" ht="43.5" thickBot="1">
      <c r="A444" s="7">
        <v>437</v>
      </c>
      <c r="B444" s="45" t="s">
        <v>66</v>
      </c>
      <c r="C444" s="45" t="s">
        <v>105</v>
      </c>
      <c r="D444" s="21">
        <v>200</v>
      </c>
      <c r="E444" s="7" t="s">
        <v>261</v>
      </c>
      <c r="F444" s="64">
        <v>2028715.73</v>
      </c>
    </row>
    <row r="445" spans="1:6" ht="29.25" thickBot="1">
      <c r="A445" s="8">
        <v>438</v>
      </c>
      <c r="B445" s="45" t="s">
        <v>66</v>
      </c>
      <c r="C445" s="45" t="s">
        <v>324</v>
      </c>
      <c r="D445" s="21">
        <v>300</v>
      </c>
      <c r="E445" s="7" t="s">
        <v>265</v>
      </c>
      <c r="F445" s="64">
        <v>4000</v>
      </c>
    </row>
    <row r="446" spans="1:6" ht="15.75" thickBot="1">
      <c r="A446" s="8">
        <v>439</v>
      </c>
      <c r="B446" s="45" t="s">
        <v>66</v>
      </c>
      <c r="C446" s="45" t="s">
        <v>324</v>
      </c>
      <c r="D446" s="21">
        <v>800</v>
      </c>
      <c r="E446" s="75" t="s">
        <v>262</v>
      </c>
      <c r="F446" s="64">
        <v>100000</v>
      </c>
    </row>
    <row r="447" spans="1:6" ht="171.75" thickBot="1">
      <c r="A447" s="7">
        <v>440</v>
      </c>
      <c r="B447" s="45" t="s">
        <v>66</v>
      </c>
      <c r="C447" s="45" t="s">
        <v>234</v>
      </c>
      <c r="D447" s="21"/>
      <c r="E447" s="96" t="s">
        <v>248</v>
      </c>
      <c r="F447" s="65">
        <f>SUM(F448)</f>
        <v>43539</v>
      </c>
    </row>
    <row r="448" spans="1:6" ht="43.5" thickBot="1">
      <c r="A448" s="17">
        <v>441</v>
      </c>
      <c r="B448" s="60" t="s">
        <v>66</v>
      </c>
      <c r="C448" s="60" t="s">
        <v>234</v>
      </c>
      <c r="D448" s="61">
        <v>200</v>
      </c>
      <c r="E448" s="17" t="s">
        <v>261</v>
      </c>
      <c r="F448" s="68">
        <v>43539</v>
      </c>
    </row>
    <row r="449" spans="1:7" ht="18.75" customHeight="1" thickBot="1">
      <c r="A449" s="8">
        <v>442</v>
      </c>
      <c r="B449" s="45" t="s">
        <v>66</v>
      </c>
      <c r="C449" s="45" t="s">
        <v>72</v>
      </c>
      <c r="D449" s="21"/>
      <c r="E449" s="7" t="s">
        <v>245</v>
      </c>
      <c r="F449" s="65">
        <f>SUM(F450,F452)</f>
        <v>3489188.27</v>
      </c>
    </row>
    <row r="450" spans="1:7" ht="32.25" customHeight="1" thickBot="1">
      <c r="A450" s="7">
        <v>443</v>
      </c>
      <c r="B450" s="45" t="s">
        <v>66</v>
      </c>
      <c r="C450" s="45" t="s">
        <v>74</v>
      </c>
      <c r="D450" s="21"/>
      <c r="E450" s="7" t="s">
        <v>77</v>
      </c>
      <c r="F450" s="65">
        <f>SUM(F451)</f>
        <v>3478848.27</v>
      </c>
    </row>
    <row r="451" spans="1:7" ht="86.25" thickBot="1">
      <c r="A451" s="8">
        <v>444</v>
      </c>
      <c r="B451" s="45" t="s">
        <v>66</v>
      </c>
      <c r="C451" s="45" t="s">
        <v>74</v>
      </c>
      <c r="D451" s="21">
        <v>100</v>
      </c>
      <c r="E451" s="19" t="s">
        <v>260</v>
      </c>
      <c r="F451" s="65">
        <v>3478848.27</v>
      </c>
    </row>
    <row r="452" spans="1:7" ht="143.25" thickBot="1">
      <c r="A452" s="8">
        <v>445</v>
      </c>
      <c r="B452" s="45" t="s">
        <v>66</v>
      </c>
      <c r="C452" s="45" t="s">
        <v>478</v>
      </c>
      <c r="D452" s="21"/>
      <c r="E452" s="77" t="s">
        <v>479</v>
      </c>
      <c r="F452" s="65">
        <f>SUM(F453)</f>
        <v>10340</v>
      </c>
    </row>
    <row r="453" spans="1:7" ht="86.25" thickBot="1">
      <c r="A453" s="7">
        <v>446</v>
      </c>
      <c r="B453" s="45" t="s">
        <v>66</v>
      </c>
      <c r="C453" s="45" t="s">
        <v>478</v>
      </c>
      <c r="D453" s="21">
        <v>100</v>
      </c>
      <c r="E453" s="7" t="s">
        <v>260</v>
      </c>
      <c r="F453" s="65">
        <v>10340</v>
      </c>
      <c r="G453" s="23"/>
    </row>
    <row r="454" spans="1:7" ht="15.75" thickBot="1">
      <c r="A454" s="8">
        <v>447</v>
      </c>
      <c r="B454" s="45" t="s">
        <v>67</v>
      </c>
      <c r="C454" s="45"/>
      <c r="D454" s="21"/>
      <c r="E454" s="7" t="s">
        <v>335</v>
      </c>
      <c r="F454" s="65">
        <f>SUM(F455)</f>
        <v>66412253.899999999</v>
      </c>
      <c r="G454" s="23"/>
    </row>
    <row r="455" spans="1:7" ht="15.75" thickBot="1">
      <c r="A455" s="8">
        <v>448</v>
      </c>
      <c r="B455" s="45" t="s">
        <v>68</v>
      </c>
      <c r="C455" s="45"/>
      <c r="D455" s="21"/>
      <c r="E455" s="7" t="s">
        <v>12</v>
      </c>
      <c r="F455" s="65">
        <f>SUM(F456,F477)</f>
        <v>66412253.899999999</v>
      </c>
      <c r="G455" s="23"/>
    </row>
    <row r="456" spans="1:7" ht="43.5" thickBot="1">
      <c r="A456" s="7">
        <v>449</v>
      </c>
      <c r="B456" s="45" t="s">
        <v>68</v>
      </c>
      <c r="C456" s="45" t="s">
        <v>190</v>
      </c>
      <c r="D456" s="46"/>
      <c r="E456" s="7" t="s">
        <v>351</v>
      </c>
      <c r="F456" s="65">
        <f>SUM(F457,F472)</f>
        <v>66287253.899999999</v>
      </c>
    </row>
    <row r="457" spans="1:7" ht="43.5" thickBot="1">
      <c r="A457" s="8">
        <v>450</v>
      </c>
      <c r="B457" s="45" t="s">
        <v>68</v>
      </c>
      <c r="C457" s="45" t="s">
        <v>192</v>
      </c>
      <c r="D457" s="46"/>
      <c r="E457" s="7" t="s">
        <v>518</v>
      </c>
      <c r="F457" s="65">
        <f>SUM(F458,F460,F462,F464,F466,F468,F470)</f>
        <v>58666370</v>
      </c>
    </row>
    <row r="458" spans="1:7" ht="49.5" customHeight="1" thickBot="1">
      <c r="A458" s="8">
        <v>451</v>
      </c>
      <c r="B458" s="45" t="s">
        <v>68</v>
      </c>
      <c r="C458" s="45" t="s">
        <v>193</v>
      </c>
      <c r="D458" s="46"/>
      <c r="E458" s="7" t="s">
        <v>33</v>
      </c>
      <c r="F458" s="65">
        <f>SUM(F459)</f>
        <v>15726018.77</v>
      </c>
    </row>
    <row r="459" spans="1:7" ht="45" customHeight="1" thickBot="1">
      <c r="A459" s="7">
        <v>452</v>
      </c>
      <c r="B459" s="45" t="s">
        <v>68</v>
      </c>
      <c r="C459" s="45" t="s">
        <v>193</v>
      </c>
      <c r="D459" s="21">
        <v>600</v>
      </c>
      <c r="E459" s="7" t="s">
        <v>263</v>
      </c>
      <c r="F459" s="65">
        <v>15726018.77</v>
      </c>
    </row>
    <row r="460" spans="1:7" ht="35.25" customHeight="1" thickBot="1">
      <c r="A460" s="8">
        <v>453</v>
      </c>
      <c r="B460" s="45" t="s">
        <v>68</v>
      </c>
      <c r="C460" s="45" t="s">
        <v>323</v>
      </c>
      <c r="D460" s="21"/>
      <c r="E460" s="7" t="s">
        <v>404</v>
      </c>
      <c r="F460" s="65">
        <f>SUM(F461)</f>
        <v>754570</v>
      </c>
    </row>
    <row r="461" spans="1:7" ht="43.5" thickBot="1">
      <c r="A461" s="8">
        <v>454</v>
      </c>
      <c r="B461" s="45" t="s">
        <v>68</v>
      </c>
      <c r="C461" s="45" t="s">
        <v>323</v>
      </c>
      <c r="D461" s="21">
        <v>600</v>
      </c>
      <c r="E461" s="7" t="s">
        <v>263</v>
      </c>
      <c r="F461" s="65">
        <v>754570</v>
      </c>
    </row>
    <row r="462" spans="1:7" ht="29.25" thickBot="1">
      <c r="A462" s="7">
        <v>455</v>
      </c>
      <c r="B462" s="45" t="s">
        <v>68</v>
      </c>
      <c r="C462" s="45" t="s">
        <v>194</v>
      </c>
      <c r="D462" s="46"/>
      <c r="E462" s="7" t="s">
        <v>34</v>
      </c>
      <c r="F462" s="65">
        <f>SUM(F463)</f>
        <v>40595981.229999997</v>
      </c>
    </row>
    <row r="463" spans="1:7" ht="43.5" thickBot="1">
      <c r="A463" s="8">
        <v>456</v>
      </c>
      <c r="B463" s="45" t="s">
        <v>68</v>
      </c>
      <c r="C463" s="45" t="s">
        <v>194</v>
      </c>
      <c r="D463" s="21">
        <v>600</v>
      </c>
      <c r="E463" s="7" t="s">
        <v>263</v>
      </c>
      <c r="F463" s="65">
        <v>40595981.229999997</v>
      </c>
    </row>
    <row r="464" spans="1:7" ht="58.5" thickBot="1">
      <c r="A464" s="8">
        <v>457</v>
      </c>
      <c r="B464" s="45" t="s">
        <v>68</v>
      </c>
      <c r="C464" s="45" t="s">
        <v>416</v>
      </c>
      <c r="D464" s="21"/>
      <c r="E464" s="36" t="s">
        <v>417</v>
      </c>
      <c r="F464" s="65">
        <f>SUM(F465)</f>
        <v>469750</v>
      </c>
    </row>
    <row r="465" spans="1:6" ht="43.5" thickBot="1">
      <c r="A465" s="7">
        <v>458</v>
      </c>
      <c r="B465" s="45" t="s">
        <v>68</v>
      </c>
      <c r="C465" s="45" t="s">
        <v>416</v>
      </c>
      <c r="D465" s="21">
        <v>600</v>
      </c>
      <c r="E465" s="7" t="s">
        <v>263</v>
      </c>
      <c r="F465" s="65">
        <v>469750</v>
      </c>
    </row>
    <row r="466" spans="1:6" ht="100.5" thickBot="1">
      <c r="A466" s="8">
        <v>459</v>
      </c>
      <c r="B466" s="45" t="s">
        <v>68</v>
      </c>
      <c r="C466" s="45" t="s">
        <v>312</v>
      </c>
      <c r="D466" s="21"/>
      <c r="E466" s="91" t="s">
        <v>405</v>
      </c>
      <c r="F466" s="65">
        <f>SUM(F467)</f>
        <v>706050</v>
      </c>
    </row>
    <row r="467" spans="1:6" ht="43.5" thickBot="1">
      <c r="A467" s="8">
        <v>460</v>
      </c>
      <c r="B467" s="45" t="s">
        <v>68</v>
      </c>
      <c r="C467" s="45" t="s">
        <v>312</v>
      </c>
      <c r="D467" s="21">
        <v>600</v>
      </c>
      <c r="E467" s="7" t="s">
        <v>263</v>
      </c>
      <c r="F467" s="65">
        <v>706050</v>
      </c>
    </row>
    <row r="468" spans="1:6" ht="57.75" customHeight="1" thickBot="1">
      <c r="A468" s="7">
        <v>461</v>
      </c>
      <c r="B468" s="45" t="s">
        <v>68</v>
      </c>
      <c r="C468" s="45" t="s">
        <v>382</v>
      </c>
      <c r="D468" s="21"/>
      <c r="E468" s="75" t="s">
        <v>519</v>
      </c>
      <c r="F468" s="65">
        <f>SUM(F469)</f>
        <v>384000</v>
      </c>
    </row>
    <row r="469" spans="1:6" ht="43.5" thickBot="1">
      <c r="A469" s="8">
        <v>462</v>
      </c>
      <c r="B469" s="45" t="s">
        <v>68</v>
      </c>
      <c r="C469" s="45" t="s">
        <v>382</v>
      </c>
      <c r="D469" s="21">
        <v>600</v>
      </c>
      <c r="E469" s="7" t="s">
        <v>263</v>
      </c>
      <c r="F469" s="65">
        <v>384000</v>
      </c>
    </row>
    <row r="470" spans="1:6" ht="29.25" thickBot="1">
      <c r="A470" s="8">
        <v>463</v>
      </c>
      <c r="B470" s="45" t="s">
        <v>68</v>
      </c>
      <c r="C470" s="45" t="s">
        <v>390</v>
      </c>
      <c r="D470" s="21"/>
      <c r="E470" s="7" t="s">
        <v>383</v>
      </c>
      <c r="F470" s="65">
        <f>SUM(F471)</f>
        <v>30000</v>
      </c>
    </row>
    <row r="471" spans="1:6" ht="43.5" thickBot="1">
      <c r="A471" s="7">
        <v>464</v>
      </c>
      <c r="B471" s="45" t="s">
        <v>68</v>
      </c>
      <c r="C471" s="45" t="s">
        <v>390</v>
      </c>
      <c r="D471" s="21">
        <v>600</v>
      </c>
      <c r="E471" s="7" t="s">
        <v>263</v>
      </c>
      <c r="F471" s="65">
        <v>30000</v>
      </c>
    </row>
    <row r="472" spans="1:6" ht="58.5" thickBot="1">
      <c r="A472" s="8">
        <v>465</v>
      </c>
      <c r="B472" s="45" t="s">
        <v>68</v>
      </c>
      <c r="C472" s="45" t="s">
        <v>289</v>
      </c>
      <c r="D472" s="21"/>
      <c r="E472" s="36" t="s">
        <v>402</v>
      </c>
      <c r="F472" s="65">
        <f>F473+F475</f>
        <v>7620883.9000000004</v>
      </c>
    </row>
    <row r="473" spans="1:6" ht="119.25" customHeight="1" thickBot="1">
      <c r="A473" s="8">
        <v>466</v>
      </c>
      <c r="B473" s="45" t="s">
        <v>68</v>
      </c>
      <c r="C473" s="45" t="s">
        <v>424</v>
      </c>
      <c r="D473" s="21"/>
      <c r="E473" s="9" t="s">
        <v>425</v>
      </c>
      <c r="F473" s="65">
        <f>SUM(F474)</f>
        <v>7224883.9000000004</v>
      </c>
    </row>
    <row r="474" spans="1:6" ht="43.5" thickBot="1">
      <c r="A474" s="7">
        <v>467</v>
      </c>
      <c r="B474" s="45" t="s">
        <v>68</v>
      </c>
      <c r="C474" s="45" t="s">
        <v>424</v>
      </c>
      <c r="D474" s="21">
        <v>200</v>
      </c>
      <c r="E474" s="7" t="s">
        <v>261</v>
      </c>
      <c r="F474" s="65">
        <v>7224883.9000000004</v>
      </c>
    </row>
    <row r="475" spans="1:6" ht="57.75" thickBot="1">
      <c r="A475" s="8">
        <v>468</v>
      </c>
      <c r="B475" s="45" t="s">
        <v>68</v>
      </c>
      <c r="C475" s="45" t="s">
        <v>294</v>
      </c>
      <c r="D475" s="21"/>
      <c r="E475" s="7" t="s">
        <v>295</v>
      </c>
      <c r="F475" s="65">
        <f>SUM(F476)</f>
        <v>396000</v>
      </c>
    </row>
    <row r="476" spans="1:6" ht="43.5" thickBot="1">
      <c r="A476" s="8">
        <v>469</v>
      </c>
      <c r="B476" s="45" t="s">
        <v>68</v>
      </c>
      <c r="C476" s="45" t="s">
        <v>294</v>
      </c>
      <c r="D476" s="21">
        <v>600</v>
      </c>
      <c r="E476" s="7" t="s">
        <v>263</v>
      </c>
      <c r="F476" s="65">
        <v>396000</v>
      </c>
    </row>
    <row r="477" spans="1:6" ht="18.75" customHeight="1" thickBot="1">
      <c r="A477" s="7">
        <v>470</v>
      </c>
      <c r="B477" s="45" t="s">
        <v>68</v>
      </c>
      <c r="C477" s="45" t="s">
        <v>72</v>
      </c>
      <c r="D477" s="21"/>
      <c r="E477" s="7" t="s">
        <v>245</v>
      </c>
      <c r="F477" s="65">
        <f>SUM(F478)</f>
        <v>125000</v>
      </c>
    </row>
    <row r="478" spans="1:6" ht="86.25" thickBot="1">
      <c r="A478" s="8">
        <v>471</v>
      </c>
      <c r="B478" s="45" t="s">
        <v>68</v>
      </c>
      <c r="C478" s="45" t="s">
        <v>455</v>
      </c>
      <c r="D478" s="21"/>
      <c r="E478" s="77" t="s">
        <v>456</v>
      </c>
      <c r="F478" s="65">
        <f>SUM(F479)</f>
        <v>125000</v>
      </c>
    </row>
    <row r="479" spans="1:6" ht="43.5" thickBot="1">
      <c r="A479" s="8">
        <v>472</v>
      </c>
      <c r="B479" s="45" t="s">
        <v>68</v>
      </c>
      <c r="C479" s="45" t="s">
        <v>455</v>
      </c>
      <c r="D479" s="21">
        <v>400</v>
      </c>
      <c r="E479" s="7" t="s">
        <v>261</v>
      </c>
      <c r="F479" s="65">
        <v>125000</v>
      </c>
    </row>
    <row r="480" spans="1:6" ht="15.75" thickBot="1">
      <c r="A480" s="7">
        <v>473</v>
      </c>
      <c r="B480" s="45" t="s">
        <v>114</v>
      </c>
      <c r="C480" s="45"/>
      <c r="D480" s="21"/>
      <c r="E480" s="7" t="s">
        <v>336</v>
      </c>
      <c r="F480" s="64">
        <f>SUM(F481,F486,F510,F524)</f>
        <v>102851582.47</v>
      </c>
    </row>
    <row r="481" spans="1:7" ht="15.75" thickBot="1">
      <c r="A481" s="8">
        <v>474</v>
      </c>
      <c r="B481" s="45" t="s">
        <v>254</v>
      </c>
      <c r="C481" s="45"/>
      <c r="D481" s="21"/>
      <c r="E481" s="7" t="s">
        <v>255</v>
      </c>
      <c r="F481" s="64">
        <f>SUM(F482)</f>
        <v>6817437.6399999997</v>
      </c>
    </row>
    <row r="482" spans="1:7" ht="43.5" thickBot="1">
      <c r="A482" s="8">
        <v>475</v>
      </c>
      <c r="B482" s="45" t="s">
        <v>254</v>
      </c>
      <c r="C482" s="45" t="s">
        <v>76</v>
      </c>
      <c r="D482" s="46"/>
      <c r="E482" s="7" t="s">
        <v>341</v>
      </c>
      <c r="F482" s="64">
        <f>SUM(F483)</f>
        <v>6817437.6399999997</v>
      </c>
    </row>
    <row r="483" spans="1:7" ht="57.75" thickBot="1">
      <c r="A483" s="7">
        <v>476</v>
      </c>
      <c r="B483" s="45" t="s">
        <v>254</v>
      </c>
      <c r="C483" s="45" t="s">
        <v>92</v>
      </c>
      <c r="D483" s="46"/>
      <c r="E483" s="22" t="s">
        <v>355</v>
      </c>
      <c r="F483" s="64">
        <f>SUM(F484)</f>
        <v>6817437.6399999997</v>
      </c>
    </row>
    <row r="484" spans="1:7" ht="86.25" thickBot="1">
      <c r="A484" s="8">
        <v>477</v>
      </c>
      <c r="B484" s="45" t="s">
        <v>254</v>
      </c>
      <c r="C484" s="45" t="s">
        <v>166</v>
      </c>
      <c r="D484" s="46"/>
      <c r="E484" s="76" t="s">
        <v>224</v>
      </c>
      <c r="F484" s="64">
        <f>SUM(F485)</f>
        <v>6817437.6399999997</v>
      </c>
    </row>
    <row r="485" spans="1:7" ht="29.25" thickBot="1">
      <c r="A485" s="8">
        <v>478</v>
      </c>
      <c r="B485" s="45" t="s">
        <v>254</v>
      </c>
      <c r="C485" s="45" t="s">
        <v>166</v>
      </c>
      <c r="D485" s="21">
        <v>300</v>
      </c>
      <c r="E485" s="7" t="s">
        <v>265</v>
      </c>
      <c r="F485" s="64">
        <v>6817437.6399999997</v>
      </c>
    </row>
    <row r="486" spans="1:7" ht="15.75" thickBot="1">
      <c r="A486" s="7">
        <v>479</v>
      </c>
      <c r="B486" s="45" t="s">
        <v>69</v>
      </c>
      <c r="C486" s="45"/>
      <c r="D486" s="21"/>
      <c r="E486" s="7" t="s">
        <v>13</v>
      </c>
      <c r="F486" s="64">
        <f>SUM(F487,F507)</f>
        <v>87059433.680000007</v>
      </c>
    </row>
    <row r="487" spans="1:7" ht="33" customHeight="1" thickBot="1">
      <c r="A487" s="8">
        <v>480</v>
      </c>
      <c r="B487" s="45">
        <v>1003</v>
      </c>
      <c r="C487" s="45" t="s">
        <v>76</v>
      </c>
      <c r="D487" s="46"/>
      <c r="E487" s="7" t="s">
        <v>341</v>
      </c>
      <c r="F487" s="64">
        <f>SUM(F488,F500)</f>
        <v>86849433.680000007</v>
      </c>
    </row>
    <row r="488" spans="1:7" ht="57.75" thickBot="1">
      <c r="A488" s="8">
        <v>481</v>
      </c>
      <c r="B488" s="45" t="s">
        <v>69</v>
      </c>
      <c r="C488" s="45" t="s">
        <v>92</v>
      </c>
      <c r="D488" s="46"/>
      <c r="E488" s="7" t="s">
        <v>355</v>
      </c>
      <c r="F488" s="65">
        <f>SUM(F489,F492,F495,F498)</f>
        <v>85109333.680000007</v>
      </c>
      <c r="G488" s="25"/>
    </row>
    <row r="489" spans="1:7" ht="72" thickBot="1">
      <c r="A489" s="7">
        <v>482</v>
      </c>
      <c r="B489" s="45" t="s">
        <v>69</v>
      </c>
      <c r="C489" s="45" t="s">
        <v>93</v>
      </c>
      <c r="D489" s="46"/>
      <c r="E489" s="7" t="s">
        <v>35</v>
      </c>
      <c r="F489" s="65">
        <f>SUM(F490,F491)</f>
        <v>2216500</v>
      </c>
      <c r="G489" s="25"/>
    </row>
    <row r="490" spans="1:7" ht="43.5" thickBot="1">
      <c r="A490" s="8">
        <v>483</v>
      </c>
      <c r="B490" s="45" t="s">
        <v>69</v>
      </c>
      <c r="C490" s="45" t="s">
        <v>93</v>
      </c>
      <c r="D490" s="21">
        <v>200</v>
      </c>
      <c r="E490" s="7" t="s">
        <v>261</v>
      </c>
      <c r="F490" s="65">
        <v>29600</v>
      </c>
      <c r="G490" s="25"/>
    </row>
    <row r="491" spans="1:7" ht="29.25" thickBot="1">
      <c r="A491" s="8">
        <v>484</v>
      </c>
      <c r="B491" s="45" t="s">
        <v>69</v>
      </c>
      <c r="C491" s="45" t="s">
        <v>93</v>
      </c>
      <c r="D491" s="21">
        <v>300</v>
      </c>
      <c r="E491" s="7" t="s">
        <v>265</v>
      </c>
      <c r="F491" s="65">
        <v>2186900</v>
      </c>
      <c r="G491" s="25"/>
    </row>
    <row r="492" spans="1:7" ht="72" thickBot="1">
      <c r="A492" s="7">
        <v>485</v>
      </c>
      <c r="B492" s="45" t="s">
        <v>69</v>
      </c>
      <c r="C492" s="45" t="s">
        <v>94</v>
      </c>
      <c r="D492" s="21"/>
      <c r="E492" s="7" t="s">
        <v>36</v>
      </c>
      <c r="F492" s="65">
        <f>SUM(F493,F494)</f>
        <v>77388933.680000007</v>
      </c>
      <c r="G492" s="25"/>
    </row>
    <row r="493" spans="1:7" ht="30.75" customHeight="1" thickBot="1">
      <c r="A493" s="8">
        <v>486</v>
      </c>
      <c r="B493" s="45" t="s">
        <v>69</v>
      </c>
      <c r="C493" s="45" t="s">
        <v>94</v>
      </c>
      <c r="D493" s="21">
        <v>200</v>
      </c>
      <c r="E493" s="7" t="s">
        <v>261</v>
      </c>
      <c r="F493" s="65">
        <v>1110000</v>
      </c>
      <c r="G493" s="25"/>
    </row>
    <row r="494" spans="1:7" ht="29.25" thickBot="1">
      <c r="A494" s="8">
        <v>487</v>
      </c>
      <c r="B494" s="45" t="s">
        <v>69</v>
      </c>
      <c r="C494" s="45" t="s">
        <v>94</v>
      </c>
      <c r="D494" s="21">
        <v>300</v>
      </c>
      <c r="E494" s="7" t="s">
        <v>265</v>
      </c>
      <c r="F494" s="65">
        <v>76278933.680000007</v>
      </c>
      <c r="G494" s="25"/>
    </row>
    <row r="495" spans="1:7" ht="72.75" thickBot="1">
      <c r="A495" s="7">
        <v>488</v>
      </c>
      <c r="B495" s="45" t="s">
        <v>69</v>
      </c>
      <c r="C495" s="45" t="s">
        <v>95</v>
      </c>
      <c r="D495" s="46"/>
      <c r="E495" s="36" t="s">
        <v>250</v>
      </c>
      <c r="F495" s="68">
        <f>SUM(F496,F497)</f>
        <v>5495900</v>
      </c>
      <c r="G495" s="25"/>
    </row>
    <row r="496" spans="1:7" ht="31.5" customHeight="1" thickBot="1">
      <c r="A496" s="8">
        <v>489</v>
      </c>
      <c r="B496" s="45" t="s">
        <v>69</v>
      </c>
      <c r="C496" s="45" t="s">
        <v>95</v>
      </c>
      <c r="D496" s="21">
        <v>200</v>
      </c>
      <c r="E496" s="7" t="s">
        <v>261</v>
      </c>
      <c r="F496" s="68">
        <v>82000</v>
      </c>
      <c r="G496" s="25"/>
    </row>
    <row r="497" spans="1:6" ht="29.25" thickBot="1">
      <c r="A497" s="8">
        <v>490</v>
      </c>
      <c r="B497" s="45" t="s">
        <v>69</v>
      </c>
      <c r="C497" s="45" t="s">
        <v>95</v>
      </c>
      <c r="D497" s="21">
        <v>300</v>
      </c>
      <c r="E497" s="7" t="s">
        <v>265</v>
      </c>
      <c r="F497" s="68">
        <v>5413900</v>
      </c>
    </row>
    <row r="498" spans="1:6" ht="114.75" thickBot="1">
      <c r="A498" s="7">
        <v>491</v>
      </c>
      <c r="B498" s="45" t="s">
        <v>69</v>
      </c>
      <c r="C498" s="45" t="s">
        <v>305</v>
      </c>
      <c r="D498" s="21"/>
      <c r="E498" s="88" t="s">
        <v>377</v>
      </c>
      <c r="F498" s="68">
        <f>SUM(F499)</f>
        <v>8000</v>
      </c>
    </row>
    <row r="499" spans="1:6" ht="30.75" customHeight="1" thickBot="1">
      <c r="A499" s="8">
        <v>492</v>
      </c>
      <c r="B499" s="45" t="s">
        <v>69</v>
      </c>
      <c r="C499" s="45" t="s">
        <v>305</v>
      </c>
      <c r="D499" s="21">
        <v>300</v>
      </c>
      <c r="E499" s="7" t="s">
        <v>265</v>
      </c>
      <c r="F499" s="68">
        <v>8000</v>
      </c>
    </row>
    <row r="500" spans="1:6" ht="43.5" thickBot="1">
      <c r="A500" s="8">
        <v>493</v>
      </c>
      <c r="B500" s="45" t="s">
        <v>69</v>
      </c>
      <c r="C500" s="45" t="s">
        <v>239</v>
      </c>
      <c r="D500" s="21"/>
      <c r="E500" s="8" t="s">
        <v>406</v>
      </c>
      <c r="F500" s="64">
        <f>SUM(F501,F503,F505)</f>
        <v>1740100</v>
      </c>
    </row>
    <row r="501" spans="1:6" ht="29.25" thickBot="1">
      <c r="A501" s="7">
        <v>494</v>
      </c>
      <c r="B501" s="45" t="s">
        <v>69</v>
      </c>
      <c r="C501" s="45" t="s">
        <v>444</v>
      </c>
      <c r="D501" s="21"/>
      <c r="E501" s="7" t="s">
        <v>446</v>
      </c>
      <c r="F501" s="64">
        <f>SUM(F502)</f>
        <v>317700</v>
      </c>
    </row>
    <row r="502" spans="1:6" ht="29.25" thickBot="1">
      <c r="A502" s="8">
        <v>495</v>
      </c>
      <c r="B502" s="45" t="s">
        <v>69</v>
      </c>
      <c r="C502" s="45" t="s">
        <v>444</v>
      </c>
      <c r="D502" s="21">
        <v>300</v>
      </c>
      <c r="E502" s="7" t="s">
        <v>265</v>
      </c>
      <c r="F502" s="64">
        <v>317700</v>
      </c>
    </row>
    <row r="503" spans="1:6" ht="29.25" thickBot="1">
      <c r="A503" s="8">
        <v>496</v>
      </c>
      <c r="B503" s="45" t="s">
        <v>69</v>
      </c>
      <c r="C503" s="45" t="s">
        <v>445</v>
      </c>
      <c r="D503" s="21"/>
      <c r="E503" s="7" t="s">
        <v>446</v>
      </c>
      <c r="F503" s="64">
        <f>SUM(F504)</f>
        <v>401900</v>
      </c>
    </row>
    <row r="504" spans="1:6" ht="32.25" customHeight="1" thickBot="1">
      <c r="A504" s="7">
        <v>497</v>
      </c>
      <c r="B504" s="45" t="s">
        <v>69</v>
      </c>
      <c r="C504" s="45" t="s">
        <v>445</v>
      </c>
      <c r="D504" s="21">
        <v>300</v>
      </c>
      <c r="E504" s="7" t="s">
        <v>265</v>
      </c>
      <c r="F504" s="64">
        <v>401900</v>
      </c>
    </row>
    <row r="505" spans="1:6" ht="57.75" thickBot="1">
      <c r="A505" s="8">
        <v>498</v>
      </c>
      <c r="B505" s="45" t="s">
        <v>69</v>
      </c>
      <c r="C505" s="45" t="s">
        <v>302</v>
      </c>
      <c r="D505" s="21"/>
      <c r="E505" s="8" t="s">
        <v>372</v>
      </c>
      <c r="F505" s="64">
        <f>SUM(F506)</f>
        <v>1020500</v>
      </c>
    </row>
    <row r="506" spans="1:6" ht="33" customHeight="1" thickBot="1">
      <c r="A506" s="8">
        <v>499</v>
      </c>
      <c r="B506" s="45" t="s">
        <v>69</v>
      </c>
      <c r="C506" s="45" t="s">
        <v>302</v>
      </c>
      <c r="D506" s="21">
        <v>300</v>
      </c>
      <c r="E506" s="7" t="s">
        <v>265</v>
      </c>
      <c r="F506" s="64">
        <v>1020500</v>
      </c>
    </row>
    <row r="507" spans="1:6" ht="19.5" customHeight="1" thickBot="1">
      <c r="A507" s="7">
        <v>500</v>
      </c>
      <c r="B507" s="45" t="s">
        <v>69</v>
      </c>
      <c r="C507" s="45" t="s">
        <v>72</v>
      </c>
      <c r="D507" s="21"/>
      <c r="E507" s="7" t="s">
        <v>245</v>
      </c>
      <c r="F507" s="64">
        <f>SUM(F508)</f>
        <v>210000</v>
      </c>
    </row>
    <row r="508" spans="1:6" ht="29.25" thickBot="1">
      <c r="A508" s="8">
        <v>501</v>
      </c>
      <c r="B508" s="45">
        <v>1003</v>
      </c>
      <c r="C508" s="45" t="s">
        <v>79</v>
      </c>
      <c r="D508" s="21"/>
      <c r="E508" s="7" t="s">
        <v>1</v>
      </c>
      <c r="F508" s="64">
        <f>SUM(F509)</f>
        <v>210000</v>
      </c>
    </row>
    <row r="509" spans="1:6" s="34" customFormat="1" ht="20.25" customHeight="1" thickBot="1">
      <c r="A509" s="8">
        <v>502</v>
      </c>
      <c r="B509" s="45">
        <v>1003</v>
      </c>
      <c r="C509" s="45" t="s">
        <v>79</v>
      </c>
      <c r="D509" s="21">
        <v>300</v>
      </c>
      <c r="E509" s="7" t="s">
        <v>265</v>
      </c>
      <c r="F509" s="64">
        <v>210000</v>
      </c>
    </row>
    <row r="510" spans="1:6" s="34" customFormat="1" ht="15.75" thickBot="1">
      <c r="A510" s="7">
        <v>503</v>
      </c>
      <c r="B510" s="45" t="s">
        <v>307</v>
      </c>
      <c r="C510" s="45"/>
      <c r="D510" s="21"/>
      <c r="E510" s="99" t="s">
        <v>306</v>
      </c>
      <c r="F510" s="64">
        <f>SUM(F511,F520)</f>
        <v>4331099.3600000003</v>
      </c>
    </row>
    <row r="511" spans="1:6" ht="43.5" thickBot="1">
      <c r="A511" s="8">
        <v>504</v>
      </c>
      <c r="B511" s="45" t="s">
        <v>307</v>
      </c>
      <c r="C511" s="45" t="s">
        <v>76</v>
      </c>
      <c r="D511" s="46"/>
      <c r="E511" s="7" t="s">
        <v>341</v>
      </c>
      <c r="F511" s="64">
        <f>SUM(F512,F515)</f>
        <v>3014673.12</v>
      </c>
    </row>
    <row r="512" spans="1:6" ht="57.75" thickBot="1">
      <c r="A512" s="8">
        <v>505</v>
      </c>
      <c r="B512" s="45" t="s">
        <v>307</v>
      </c>
      <c r="C512" s="45" t="s">
        <v>91</v>
      </c>
      <c r="D512" s="46"/>
      <c r="E512" s="22" t="s">
        <v>356</v>
      </c>
      <c r="F512" s="65">
        <f>SUM(F513)</f>
        <v>1751389.56</v>
      </c>
    </row>
    <row r="513" spans="1:6" ht="72" thickBot="1">
      <c r="A513" s="7">
        <v>506</v>
      </c>
      <c r="B513" s="45" t="s">
        <v>307</v>
      </c>
      <c r="C513" s="45" t="s">
        <v>303</v>
      </c>
      <c r="D513" s="21"/>
      <c r="E513" s="7" t="s">
        <v>370</v>
      </c>
      <c r="F513" s="65">
        <f>SUM(F514)</f>
        <v>1751389.56</v>
      </c>
    </row>
    <row r="514" spans="1:6" ht="29.25" thickBot="1">
      <c r="A514" s="8">
        <v>507</v>
      </c>
      <c r="B514" s="45" t="s">
        <v>307</v>
      </c>
      <c r="C514" s="45" t="s">
        <v>303</v>
      </c>
      <c r="D514" s="21">
        <v>300</v>
      </c>
      <c r="E514" s="7" t="s">
        <v>265</v>
      </c>
      <c r="F514" s="65">
        <v>1751389.56</v>
      </c>
    </row>
    <row r="515" spans="1:6" ht="72" thickBot="1">
      <c r="A515" s="8">
        <v>508</v>
      </c>
      <c r="B515" s="45" t="s">
        <v>307</v>
      </c>
      <c r="C515" s="45" t="s">
        <v>290</v>
      </c>
      <c r="D515" s="21"/>
      <c r="E515" s="18" t="s">
        <v>401</v>
      </c>
      <c r="F515" s="65">
        <f>SUM(F516,F518)</f>
        <v>1263283.56</v>
      </c>
    </row>
    <row r="516" spans="1:6" ht="44.25" thickBot="1">
      <c r="A516" s="7">
        <v>509</v>
      </c>
      <c r="B516" s="45" t="s">
        <v>307</v>
      </c>
      <c r="C516" s="50" t="s">
        <v>453</v>
      </c>
      <c r="D516" s="21"/>
      <c r="E516" s="90" t="s">
        <v>454</v>
      </c>
      <c r="F516" s="65">
        <f>SUM(F517)</f>
        <v>19930</v>
      </c>
    </row>
    <row r="517" spans="1:6" ht="29.25" thickBot="1">
      <c r="A517" s="8">
        <v>510</v>
      </c>
      <c r="B517" s="45" t="s">
        <v>307</v>
      </c>
      <c r="C517" s="50" t="s">
        <v>453</v>
      </c>
      <c r="D517" s="21">
        <v>300</v>
      </c>
      <c r="E517" s="41" t="s">
        <v>265</v>
      </c>
      <c r="F517" s="65">
        <v>19930</v>
      </c>
    </row>
    <row r="518" spans="1:6" ht="44.25" thickBot="1">
      <c r="A518" s="8">
        <v>511</v>
      </c>
      <c r="B518" s="45" t="s">
        <v>307</v>
      </c>
      <c r="C518" s="50" t="s">
        <v>392</v>
      </c>
      <c r="D518" s="21"/>
      <c r="E518" s="90" t="s">
        <v>391</v>
      </c>
      <c r="F518" s="65">
        <f>SUM(F519)</f>
        <v>1243353.56</v>
      </c>
    </row>
    <row r="519" spans="1:6" ht="29.25" thickBot="1">
      <c r="A519" s="7">
        <v>512</v>
      </c>
      <c r="B519" s="45" t="s">
        <v>307</v>
      </c>
      <c r="C519" s="50" t="s">
        <v>392</v>
      </c>
      <c r="D519" s="21">
        <v>300</v>
      </c>
      <c r="E519" s="41" t="s">
        <v>265</v>
      </c>
      <c r="F519" s="65">
        <v>1243353.56</v>
      </c>
    </row>
    <row r="520" spans="1:6" ht="43.5" thickBot="1">
      <c r="A520" s="8">
        <v>513</v>
      </c>
      <c r="B520" s="45" t="s">
        <v>307</v>
      </c>
      <c r="C520" s="55" t="s">
        <v>96</v>
      </c>
      <c r="D520" s="21"/>
      <c r="E520" s="39" t="s">
        <v>400</v>
      </c>
      <c r="F520" s="64">
        <f>SUM(F521)</f>
        <v>1316426.24</v>
      </c>
    </row>
    <row r="521" spans="1:6" ht="43.5" thickBot="1">
      <c r="A521" s="8">
        <v>514</v>
      </c>
      <c r="B521" s="45" t="s">
        <v>307</v>
      </c>
      <c r="C521" s="56" t="s">
        <v>100</v>
      </c>
      <c r="D521" s="21"/>
      <c r="E521" s="106" t="s">
        <v>350</v>
      </c>
      <c r="F521" s="64">
        <f>SUM(F522)</f>
        <v>1316426.24</v>
      </c>
    </row>
    <row r="522" spans="1:6" ht="57.75" thickBot="1">
      <c r="A522" s="7">
        <v>515</v>
      </c>
      <c r="B522" s="45" t="s">
        <v>307</v>
      </c>
      <c r="C522" s="56" t="s">
        <v>284</v>
      </c>
      <c r="D522" s="21"/>
      <c r="E522" s="105" t="s">
        <v>287</v>
      </c>
      <c r="F522" s="64">
        <f>SUM(F523)</f>
        <v>1316426.24</v>
      </c>
    </row>
    <row r="523" spans="1:6" ht="43.5" thickBot="1">
      <c r="A523" s="8">
        <v>516</v>
      </c>
      <c r="B523" s="45" t="s">
        <v>307</v>
      </c>
      <c r="C523" s="56" t="s">
        <v>284</v>
      </c>
      <c r="D523" s="21">
        <v>600</v>
      </c>
      <c r="E523" s="39" t="s">
        <v>263</v>
      </c>
      <c r="F523" s="64">
        <v>1316426.24</v>
      </c>
    </row>
    <row r="524" spans="1:6" ht="29.25" thickBot="1">
      <c r="A524" s="8">
        <v>517</v>
      </c>
      <c r="B524" s="45" t="s">
        <v>70</v>
      </c>
      <c r="C524" s="45"/>
      <c r="D524" s="21"/>
      <c r="E524" s="7" t="s">
        <v>37</v>
      </c>
      <c r="F524" s="64">
        <f>SUM(F525)</f>
        <v>4643611.7899999991</v>
      </c>
    </row>
    <row r="525" spans="1:6" ht="43.5" thickBot="1">
      <c r="A525" s="7">
        <v>518</v>
      </c>
      <c r="B525" s="45">
        <v>1006</v>
      </c>
      <c r="C525" s="45" t="s">
        <v>76</v>
      </c>
      <c r="D525" s="46"/>
      <c r="E525" s="7" t="s">
        <v>341</v>
      </c>
      <c r="F525" s="64">
        <f>SUM(F526,F544,F547,F550)</f>
        <v>4643611.7899999991</v>
      </c>
    </row>
    <row r="526" spans="1:6" ht="57.75" thickBot="1">
      <c r="A526" s="8">
        <v>519</v>
      </c>
      <c r="B526" s="45">
        <v>1006</v>
      </c>
      <c r="C526" s="45" t="s">
        <v>92</v>
      </c>
      <c r="D526" s="46"/>
      <c r="E526" s="7" t="s">
        <v>355</v>
      </c>
      <c r="F526" s="65">
        <f>SUM(F527,F529,F531,F533,F535,F537,F539,F542)</f>
        <v>4538611.8699999992</v>
      </c>
    </row>
    <row r="527" spans="1:6" ht="57.75" thickBot="1">
      <c r="A527" s="8">
        <v>520</v>
      </c>
      <c r="B527" s="45">
        <v>1006</v>
      </c>
      <c r="C527" s="45" t="s">
        <v>132</v>
      </c>
      <c r="D527" s="46"/>
      <c r="E527" s="7" t="s">
        <v>509</v>
      </c>
      <c r="F527" s="65">
        <f>SUM(F528)</f>
        <v>99169.88</v>
      </c>
    </row>
    <row r="528" spans="1:6" ht="43.5" thickBot="1">
      <c r="A528" s="7">
        <v>521</v>
      </c>
      <c r="B528" s="45">
        <v>1006</v>
      </c>
      <c r="C528" s="45" t="s">
        <v>132</v>
      </c>
      <c r="D528" s="21">
        <v>200</v>
      </c>
      <c r="E528" s="7" t="s">
        <v>261</v>
      </c>
      <c r="F528" s="65">
        <v>99169.88</v>
      </c>
    </row>
    <row r="529" spans="1:6" ht="43.5" thickBot="1">
      <c r="A529" s="8">
        <v>522</v>
      </c>
      <c r="B529" s="45">
        <v>1006</v>
      </c>
      <c r="C529" s="45" t="s">
        <v>133</v>
      </c>
      <c r="D529" s="46"/>
      <c r="E529" s="89" t="s">
        <v>510</v>
      </c>
      <c r="F529" s="65">
        <f>SUM(F530)</f>
        <v>113360.93</v>
      </c>
    </row>
    <row r="530" spans="1:6" ht="43.5" thickBot="1">
      <c r="A530" s="8">
        <v>523</v>
      </c>
      <c r="B530" s="45">
        <v>1006</v>
      </c>
      <c r="C530" s="45" t="s">
        <v>133</v>
      </c>
      <c r="D530" s="21">
        <v>200</v>
      </c>
      <c r="E530" s="7" t="s">
        <v>261</v>
      </c>
      <c r="F530" s="65">
        <v>113360.93</v>
      </c>
    </row>
    <row r="531" spans="1:6" ht="29.25" thickBot="1">
      <c r="A531" s="7">
        <v>524</v>
      </c>
      <c r="B531" s="45" t="s">
        <v>70</v>
      </c>
      <c r="C531" s="45" t="s">
        <v>134</v>
      </c>
      <c r="D531" s="21"/>
      <c r="E531" s="7" t="s">
        <v>511</v>
      </c>
      <c r="F531" s="65">
        <f>SUM(F532)</f>
        <v>269914.84000000003</v>
      </c>
    </row>
    <row r="532" spans="1:6" ht="43.5" thickBot="1">
      <c r="A532" s="8">
        <v>525</v>
      </c>
      <c r="B532" s="45" t="s">
        <v>70</v>
      </c>
      <c r="C532" s="45" t="s">
        <v>134</v>
      </c>
      <c r="D532" s="21">
        <v>200</v>
      </c>
      <c r="E532" s="7" t="s">
        <v>261</v>
      </c>
      <c r="F532" s="65">
        <v>269914.84000000003</v>
      </c>
    </row>
    <row r="533" spans="1:6" ht="57.75" thickBot="1">
      <c r="A533" s="8">
        <v>526</v>
      </c>
      <c r="B533" s="45" t="s">
        <v>70</v>
      </c>
      <c r="C533" s="45" t="s">
        <v>308</v>
      </c>
      <c r="D533" s="21"/>
      <c r="E533" s="77" t="s">
        <v>512</v>
      </c>
      <c r="F533" s="65">
        <f>SUM(F534)</f>
        <v>229800</v>
      </c>
    </row>
    <row r="534" spans="1:6" ht="43.5" thickBot="1">
      <c r="A534" s="7">
        <v>527</v>
      </c>
      <c r="B534" s="45" t="s">
        <v>70</v>
      </c>
      <c r="C534" s="45" t="s">
        <v>308</v>
      </c>
      <c r="D534" s="21">
        <v>200</v>
      </c>
      <c r="E534" s="7" t="s">
        <v>261</v>
      </c>
      <c r="F534" s="65">
        <v>229800</v>
      </c>
    </row>
    <row r="535" spans="1:6" ht="72" thickBot="1">
      <c r="A535" s="8">
        <v>528</v>
      </c>
      <c r="B535" s="45" t="s">
        <v>70</v>
      </c>
      <c r="C535" s="45" t="s">
        <v>93</v>
      </c>
      <c r="D535" s="21"/>
      <c r="E535" s="7" t="s">
        <v>35</v>
      </c>
      <c r="F535" s="65">
        <f>SUM(F536)</f>
        <v>70000</v>
      </c>
    </row>
    <row r="536" spans="1:6" ht="43.5" thickBot="1">
      <c r="A536" s="8">
        <v>529</v>
      </c>
      <c r="B536" s="45" t="s">
        <v>70</v>
      </c>
      <c r="C536" s="45" t="s">
        <v>93</v>
      </c>
      <c r="D536" s="21">
        <v>200</v>
      </c>
      <c r="E536" s="7" t="s">
        <v>261</v>
      </c>
      <c r="F536" s="65">
        <v>70000</v>
      </c>
    </row>
    <row r="537" spans="1:6" ht="43.5" thickBot="1">
      <c r="A537" s="7">
        <v>530</v>
      </c>
      <c r="B537" s="45" t="s">
        <v>70</v>
      </c>
      <c r="C537" s="45" t="s">
        <v>309</v>
      </c>
      <c r="D537" s="21"/>
      <c r="E537" s="77" t="s">
        <v>513</v>
      </c>
      <c r="F537" s="65">
        <f>SUM(F538)</f>
        <v>160199.9</v>
      </c>
    </row>
    <row r="538" spans="1:6" ht="43.5" thickBot="1">
      <c r="A538" s="8">
        <v>531</v>
      </c>
      <c r="B538" s="45" t="s">
        <v>70</v>
      </c>
      <c r="C538" s="45" t="s">
        <v>309</v>
      </c>
      <c r="D538" s="21">
        <v>200</v>
      </c>
      <c r="E538" s="7" t="s">
        <v>261</v>
      </c>
      <c r="F538" s="65">
        <v>160199.9</v>
      </c>
    </row>
    <row r="539" spans="1:6" ht="72" thickBot="1">
      <c r="A539" s="8">
        <v>532</v>
      </c>
      <c r="B539" s="45" t="s">
        <v>70</v>
      </c>
      <c r="C539" s="45" t="s">
        <v>94</v>
      </c>
      <c r="D539" s="21"/>
      <c r="E539" s="7" t="s">
        <v>36</v>
      </c>
      <c r="F539" s="65">
        <f>SUM(F540,F541)</f>
        <v>3593933.2199999997</v>
      </c>
    </row>
    <row r="540" spans="1:6" ht="86.25" thickBot="1">
      <c r="A540" s="7">
        <v>533</v>
      </c>
      <c r="B540" s="45" t="s">
        <v>70</v>
      </c>
      <c r="C540" s="45" t="s">
        <v>94</v>
      </c>
      <c r="D540" s="21">
        <v>100</v>
      </c>
      <c r="E540" s="7" t="s">
        <v>260</v>
      </c>
      <c r="F540" s="65">
        <v>2529605.71</v>
      </c>
    </row>
    <row r="541" spans="1:6" ht="43.5" thickBot="1">
      <c r="A541" s="8">
        <v>534</v>
      </c>
      <c r="B541" s="45" t="s">
        <v>70</v>
      </c>
      <c r="C541" s="45" t="s">
        <v>94</v>
      </c>
      <c r="D541" s="21">
        <v>200</v>
      </c>
      <c r="E541" s="7" t="s">
        <v>261</v>
      </c>
      <c r="F541" s="65">
        <v>1064327.51</v>
      </c>
    </row>
    <row r="542" spans="1:6" ht="33" customHeight="1" thickBot="1">
      <c r="A542" s="8">
        <v>535</v>
      </c>
      <c r="B542" s="45" t="s">
        <v>70</v>
      </c>
      <c r="C542" s="45" t="s">
        <v>441</v>
      </c>
      <c r="D542" s="21"/>
      <c r="E542" s="7" t="s">
        <v>77</v>
      </c>
      <c r="F542" s="65">
        <f>SUM(F543)</f>
        <v>2233.1</v>
      </c>
    </row>
    <row r="543" spans="1:6" ht="43.5" thickBot="1">
      <c r="A543" s="7">
        <v>536</v>
      </c>
      <c r="B543" s="45" t="s">
        <v>70</v>
      </c>
      <c r="C543" s="45" t="s">
        <v>441</v>
      </c>
      <c r="D543" s="21">
        <v>200</v>
      </c>
      <c r="E543" s="7" t="s">
        <v>261</v>
      </c>
      <c r="F543" s="65">
        <v>2233.1</v>
      </c>
    </row>
    <row r="544" spans="1:6" ht="50.25" customHeight="1" thickBot="1">
      <c r="A544" s="8">
        <v>537</v>
      </c>
      <c r="B544" s="45">
        <v>1006</v>
      </c>
      <c r="C544" s="45" t="s">
        <v>111</v>
      </c>
      <c r="D544" s="46"/>
      <c r="E544" s="7" t="s">
        <v>357</v>
      </c>
      <c r="F544" s="64">
        <f>SUM(F545)</f>
        <v>80000</v>
      </c>
    </row>
    <row r="545" spans="1:6" ht="48" customHeight="1" thickBot="1">
      <c r="A545" s="8">
        <v>538</v>
      </c>
      <c r="B545" s="45" t="s">
        <v>70</v>
      </c>
      <c r="C545" s="45" t="s">
        <v>216</v>
      </c>
      <c r="D545" s="21"/>
      <c r="E545" s="7" t="s">
        <v>38</v>
      </c>
      <c r="F545" s="64">
        <f>SUM(F546)</f>
        <v>80000</v>
      </c>
    </row>
    <row r="546" spans="1:6" ht="49.5" customHeight="1" thickBot="1">
      <c r="A546" s="7">
        <v>539</v>
      </c>
      <c r="B546" s="45">
        <v>1006</v>
      </c>
      <c r="C546" s="45" t="s">
        <v>216</v>
      </c>
      <c r="D546" s="21">
        <v>200</v>
      </c>
      <c r="E546" s="7" t="s">
        <v>261</v>
      </c>
      <c r="F546" s="64">
        <f>80*1000</f>
        <v>80000</v>
      </c>
    </row>
    <row r="547" spans="1:6" ht="63.75" customHeight="1" thickBot="1">
      <c r="A547" s="8">
        <v>540</v>
      </c>
      <c r="B547" s="45">
        <v>1006</v>
      </c>
      <c r="C547" s="45" t="s">
        <v>112</v>
      </c>
      <c r="D547" s="46"/>
      <c r="E547" s="7" t="s">
        <v>517</v>
      </c>
      <c r="F547" s="64">
        <f>SUM(F548)</f>
        <v>10000</v>
      </c>
    </row>
    <row r="548" spans="1:6" ht="61.5" customHeight="1" thickBot="1">
      <c r="A548" s="8">
        <v>541</v>
      </c>
      <c r="B548" s="45" t="s">
        <v>70</v>
      </c>
      <c r="C548" s="45" t="s">
        <v>217</v>
      </c>
      <c r="D548" s="21"/>
      <c r="E548" s="7" t="s">
        <v>251</v>
      </c>
      <c r="F548" s="64">
        <f>SUM(F549)</f>
        <v>10000</v>
      </c>
    </row>
    <row r="549" spans="1:6" ht="43.5" thickBot="1">
      <c r="A549" s="7">
        <v>542</v>
      </c>
      <c r="B549" s="45">
        <v>1006</v>
      </c>
      <c r="C549" s="45" t="s">
        <v>217</v>
      </c>
      <c r="D549" s="21">
        <v>200</v>
      </c>
      <c r="E549" s="7" t="s">
        <v>261</v>
      </c>
      <c r="F549" s="64">
        <f>10*1000</f>
        <v>10000</v>
      </c>
    </row>
    <row r="550" spans="1:6" ht="43.5" thickBot="1">
      <c r="A550" s="8">
        <v>543</v>
      </c>
      <c r="B550" s="45">
        <v>1006</v>
      </c>
      <c r="C550" s="45" t="s">
        <v>113</v>
      </c>
      <c r="D550" s="46"/>
      <c r="E550" s="7" t="s">
        <v>358</v>
      </c>
      <c r="F550" s="64">
        <f>SUM(F551)</f>
        <v>14999.92</v>
      </c>
    </row>
    <row r="551" spans="1:6" ht="43.5" thickBot="1">
      <c r="A551" s="8">
        <v>544</v>
      </c>
      <c r="B551" s="45">
        <v>1006</v>
      </c>
      <c r="C551" s="45" t="s">
        <v>252</v>
      </c>
      <c r="D551" s="21"/>
      <c r="E551" s="7" t="s">
        <v>39</v>
      </c>
      <c r="F551" s="64">
        <f>SUM(F552)</f>
        <v>14999.92</v>
      </c>
    </row>
    <row r="552" spans="1:6" ht="43.5" thickBot="1">
      <c r="A552" s="7">
        <v>545</v>
      </c>
      <c r="B552" s="45">
        <v>1006</v>
      </c>
      <c r="C552" s="45" t="s">
        <v>252</v>
      </c>
      <c r="D552" s="21">
        <v>200</v>
      </c>
      <c r="E552" s="7" t="s">
        <v>261</v>
      </c>
      <c r="F552" s="64">
        <v>14999.92</v>
      </c>
    </row>
    <row r="553" spans="1:6" ht="15.75" thickBot="1">
      <c r="A553" s="8">
        <v>546</v>
      </c>
      <c r="B553" s="45" t="s">
        <v>115</v>
      </c>
      <c r="C553" s="45"/>
      <c r="D553" s="21"/>
      <c r="E553" s="7" t="s">
        <v>337</v>
      </c>
      <c r="F553" s="65">
        <f>SUM(F554)</f>
        <v>12508884.800000001</v>
      </c>
    </row>
    <row r="554" spans="1:6" ht="15.75" thickBot="1">
      <c r="A554" s="8">
        <v>547</v>
      </c>
      <c r="B554" s="45" t="s">
        <v>150</v>
      </c>
      <c r="C554" s="45"/>
      <c r="D554" s="21"/>
      <c r="E554" s="7" t="s">
        <v>151</v>
      </c>
      <c r="F554" s="65">
        <f>SUM(F555)</f>
        <v>12508884.800000001</v>
      </c>
    </row>
    <row r="555" spans="1:6" ht="15" customHeight="1" thickBot="1">
      <c r="A555" s="7">
        <v>548</v>
      </c>
      <c r="B555" s="45" t="s">
        <v>150</v>
      </c>
      <c r="C555" s="45" t="s">
        <v>76</v>
      </c>
      <c r="D555" s="46"/>
      <c r="E555" s="7" t="s">
        <v>341</v>
      </c>
      <c r="F555" s="65">
        <f>SUM(F556,F571)</f>
        <v>12508884.800000001</v>
      </c>
    </row>
    <row r="556" spans="1:6" ht="57.75" thickBot="1">
      <c r="A556" s="8">
        <v>549</v>
      </c>
      <c r="B556" s="45" t="s">
        <v>150</v>
      </c>
      <c r="C556" s="45" t="s">
        <v>90</v>
      </c>
      <c r="D556" s="46"/>
      <c r="E556" s="7" t="s">
        <v>359</v>
      </c>
      <c r="F556" s="65">
        <f>F557+F560+F563+F565+F567+F569</f>
        <v>1796884.7999999998</v>
      </c>
    </row>
    <row r="557" spans="1:6" ht="57.75" thickBot="1">
      <c r="A557" s="8">
        <v>550</v>
      </c>
      <c r="B557" s="45" t="s">
        <v>150</v>
      </c>
      <c r="C557" s="45" t="s">
        <v>152</v>
      </c>
      <c r="D557" s="46"/>
      <c r="E557" s="7" t="s">
        <v>428</v>
      </c>
      <c r="F557" s="65">
        <f>SUM(F558,F559)</f>
        <v>678081.6</v>
      </c>
    </row>
    <row r="558" spans="1:6" ht="57.75" customHeight="1" thickBot="1">
      <c r="A558" s="7">
        <v>551</v>
      </c>
      <c r="B558" s="45" t="s">
        <v>150</v>
      </c>
      <c r="C558" s="45" t="s">
        <v>152</v>
      </c>
      <c r="D558" s="21">
        <v>100</v>
      </c>
      <c r="E558" s="7" t="s">
        <v>260</v>
      </c>
      <c r="F558" s="65">
        <v>72800</v>
      </c>
    </row>
    <row r="559" spans="1:6" ht="51" customHeight="1" thickBot="1">
      <c r="A559" s="8">
        <v>552</v>
      </c>
      <c r="B559" s="45" t="s">
        <v>150</v>
      </c>
      <c r="C559" s="45" t="s">
        <v>152</v>
      </c>
      <c r="D559" s="21">
        <v>200</v>
      </c>
      <c r="E559" s="7" t="s">
        <v>261</v>
      </c>
      <c r="F559" s="65">
        <v>605281.6</v>
      </c>
    </row>
    <row r="560" spans="1:6" ht="43.5" thickBot="1">
      <c r="A560" s="8">
        <v>553</v>
      </c>
      <c r="B560" s="45" t="s">
        <v>150</v>
      </c>
      <c r="C560" s="45" t="s">
        <v>153</v>
      </c>
      <c r="D560" s="21"/>
      <c r="E560" s="7" t="s">
        <v>407</v>
      </c>
      <c r="F560" s="65">
        <f>SUM(F561,F562)</f>
        <v>248543.2</v>
      </c>
    </row>
    <row r="561" spans="1:7" ht="86.25" thickBot="1">
      <c r="A561" s="7">
        <v>554</v>
      </c>
      <c r="B561" s="45" t="s">
        <v>150</v>
      </c>
      <c r="C561" s="45" t="s">
        <v>153</v>
      </c>
      <c r="D561" s="21">
        <v>100</v>
      </c>
      <c r="E561" s="7" t="s">
        <v>260</v>
      </c>
      <c r="F561" s="65">
        <v>98700</v>
      </c>
    </row>
    <row r="562" spans="1:7" ht="48" customHeight="1" thickBot="1">
      <c r="A562" s="8">
        <v>555</v>
      </c>
      <c r="B562" s="45" t="s">
        <v>150</v>
      </c>
      <c r="C562" s="45" t="s">
        <v>153</v>
      </c>
      <c r="D562" s="21">
        <v>200</v>
      </c>
      <c r="E562" s="7" t="s">
        <v>261</v>
      </c>
      <c r="F562" s="65">
        <v>149843.20000000001</v>
      </c>
    </row>
    <row r="563" spans="1:7" ht="57.75" thickBot="1">
      <c r="A563" s="8">
        <v>556</v>
      </c>
      <c r="B563" s="45" t="s">
        <v>150</v>
      </c>
      <c r="C563" s="45" t="s">
        <v>195</v>
      </c>
      <c r="D563" s="21"/>
      <c r="E563" s="7" t="s">
        <v>249</v>
      </c>
      <c r="F563" s="65">
        <f>SUM(F564)</f>
        <v>240535.87</v>
      </c>
    </row>
    <row r="564" spans="1:7" ht="43.5" thickBot="1">
      <c r="A564" s="7">
        <v>557</v>
      </c>
      <c r="B564" s="45" t="s">
        <v>150</v>
      </c>
      <c r="C564" s="45" t="s">
        <v>195</v>
      </c>
      <c r="D564" s="21">
        <v>200</v>
      </c>
      <c r="E564" s="7" t="s">
        <v>261</v>
      </c>
      <c r="F564" s="65">
        <v>240535.87</v>
      </c>
      <c r="G564" s="25"/>
    </row>
    <row r="565" spans="1:7" ht="43.5" thickBot="1">
      <c r="A565" s="8">
        <v>558</v>
      </c>
      <c r="B565" s="45" t="s">
        <v>150</v>
      </c>
      <c r="C565" s="45" t="s">
        <v>497</v>
      </c>
      <c r="D565" s="21"/>
      <c r="E565" s="80" t="s">
        <v>313</v>
      </c>
      <c r="F565" s="65">
        <f>F566</f>
        <v>452724.13</v>
      </c>
      <c r="G565" s="25"/>
    </row>
    <row r="566" spans="1:7" ht="43.5" thickBot="1">
      <c r="A566" s="8">
        <v>559</v>
      </c>
      <c r="B566" s="45" t="s">
        <v>150</v>
      </c>
      <c r="C566" s="45" t="s">
        <v>497</v>
      </c>
      <c r="D566" s="21">
        <v>200</v>
      </c>
      <c r="E566" s="75" t="s">
        <v>261</v>
      </c>
      <c r="F566" s="65">
        <v>452724.13</v>
      </c>
      <c r="G566" s="25"/>
    </row>
    <row r="567" spans="1:7" ht="57.75" thickBot="1">
      <c r="A567" s="7">
        <v>560</v>
      </c>
      <c r="B567" s="45" t="s">
        <v>150</v>
      </c>
      <c r="C567" s="45" t="s">
        <v>420</v>
      </c>
      <c r="D567" s="21"/>
      <c r="E567" s="83" t="s">
        <v>501</v>
      </c>
      <c r="F567" s="65">
        <f>SUM(F568)</f>
        <v>123900</v>
      </c>
      <c r="G567" s="25"/>
    </row>
    <row r="568" spans="1:7" ht="43.5" thickBot="1">
      <c r="A568" s="8">
        <v>561</v>
      </c>
      <c r="B568" s="45" t="s">
        <v>150</v>
      </c>
      <c r="C568" s="45" t="s">
        <v>420</v>
      </c>
      <c r="D568" s="51">
        <v>200</v>
      </c>
      <c r="E568" s="7" t="s">
        <v>261</v>
      </c>
      <c r="F568" s="65">
        <v>123900</v>
      </c>
      <c r="G568" s="25"/>
    </row>
    <row r="569" spans="1:7" ht="57.75" thickBot="1">
      <c r="A569" s="8">
        <v>562</v>
      </c>
      <c r="B569" s="57" t="s">
        <v>150</v>
      </c>
      <c r="C569" s="58" t="s">
        <v>256</v>
      </c>
      <c r="D569" s="59"/>
      <c r="E569" s="84" t="s">
        <v>280</v>
      </c>
      <c r="F569" s="68">
        <f>SUM(F570)</f>
        <v>53100</v>
      </c>
      <c r="G569" s="25"/>
    </row>
    <row r="570" spans="1:7" ht="43.5" thickBot="1">
      <c r="A570" s="7">
        <v>563</v>
      </c>
      <c r="B570" s="60" t="s">
        <v>150</v>
      </c>
      <c r="C570" s="82" t="s">
        <v>256</v>
      </c>
      <c r="D570" s="61">
        <v>200</v>
      </c>
      <c r="E570" s="17" t="s">
        <v>261</v>
      </c>
      <c r="F570" s="68">
        <v>53100</v>
      </c>
      <c r="G570" s="25"/>
    </row>
    <row r="571" spans="1:7" s="25" customFormat="1" ht="57.75" thickBot="1">
      <c r="A571" s="8">
        <v>564</v>
      </c>
      <c r="B571" s="45" t="s">
        <v>150</v>
      </c>
      <c r="C571" s="81" t="s">
        <v>116</v>
      </c>
      <c r="D571" s="21"/>
      <c r="E571" s="7" t="s">
        <v>353</v>
      </c>
      <c r="F571" s="65">
        <f>SUM(F572,F574,F576)</f>
        <v>10712000</v>
      </c>
    </row>
    <row r="572" spans="1:7" s="25" customFormat="1" ht="29.25" thickBot="1">
      <c r="A572" s="8">
        <v>565</v>
      </c>
      <c r="B572" s="45" t="s">
        <v>150</v>
      </c>
      <c r="C572" s="45" t="s">
        <v>237</v>
      </c>
      <c r="D572" s="21"/>
      <c r="E572" s="9" t="s">
        <v>238</v>
      </c>
      <c r="F572" s="65">
        <f>SUM(F573)</f>
        <v>10662000</v>
      </c>
      <c r="G572"/>
    </row>
    <row r="573" spans="1:7" ht="43.5" thickBot="1">
      <c r="A573" s="7">
        <v>566</v>
      </c>
      <c r="B573" s="45" t="s">
        <v>150</v>
      </c>
      <c r="C573" s="45" t="s">
        <v>237</v>
      </c>
      <c r="D573" s="21">
        <v>600</v>
      </c>
      <c r="E573" s="7" t="s">
        <v>263</v>
      </c>
      <c r="F573" s="65">
        <v>10662000</v>
      </c>
    </row>
    <row r="574" spans="1:7" ht="60.75" customHeight="1" thickBot="1">
      <c r="A574" s="8">
        <v>567</v>
      </c>
      <c r="B574" s="45" t="s">
        <v>150</v>
      </c>
      <c r="C574" s="45" t="s">
        <v>429</v>
      </c>
      <c r="D574" s="21"/>
      <c r="E574" s="88" t="s">
        <v>431</v>
      </c>
      <c r="F574" s="65">
        <f>SUM(F575)</f>
        <v>15000</v>
      </c>
      <c r="G574" s="6"/>
    </row>
    <row r="575" spans="1:7" ht="45.75" customHeight="1" thickBot="1">
      <c r="A575" s="8">
        <v>568</v>
      </c>
      <c r="B575" s="45" t="s">
        <v>150</v>
      </c>
      <c r="C575" s="45" t="s">
        <v>429</v>
      </c>
      <c r="D575" s="21">
        <v>600</v>
      </c>
      <c r="E575" s="7" t="s">
        <v>263</v>
      </c>
      <c r="F575" s="65">
        <v>15000</v>
      </c>
    </row>
    <row r="576" spans="1:7" ht="45.75" customHeight="1" thickBot="1">
      <c r="A576" s="7">
        <v>569</v>
      </c>
      <c r="B576" s="45" t="s">
        <v>150</v>
      </c>
      <c r="C576" s="45" t="s">
        <v>430</v>
      </c>
      <c r="D576" s="21"/>
      <c r="E576" s="88" t="s">
        <v>432</v>
      </c>
      <c r="F576" s="65">
        <f>SUM(F577)</f>
        <v>35000</v>
      </c>
    </row>
    <row r="577" spans="1:7" ht="45.75" customHeight="1" thickBot="1">
      <c r="A577" s="8">
        <v>570</v>
      </c>
      <c r="B577" s="45" t="s">
        <v>150</v>
      </c>
      <c r="C577" s="45" t="s">
        <v>430</v>
      </c>
      <c r="D577" s="21">
        <v>600</v>
      </c>
      <c r="E577" s="7" t="s">
        <v>263</v>
      </c>
      <c r="F577" s="65">
        <v>35000</v>
      </c>
    </row>
    <row r="578" spans="1:7" ht="29.25" thickBot="1">
      <c r="A578" s="8">
        <v>571</v>
      </c>
      <c r="B578" s="45" t="s">
        <v>129</v>
      </c>
      <c r="C578" s="45"/>
      <c r="D578" s="21"/>
      <c r="E578" s="7" t="s">
        <v>338</v>
      </c>
      <c r="F578" s="64">
        <f>SUM(F579)</f>
        <v>880000</v>
      </c>
    </row>
    <row r="579" spans="1:7" ht="15.75" thickBot="1">
      <c r="A579" s="7">
        <v>572</v>
      </c>
      <c r="B579" s="45" t="s">
        <v>89</v>
      </c>
      <c r="C579" s="45"/>
      <c r="D579" s="21"/>
      <c r="E579" s="7" t="s">
        <v>14</v>
      </c>
      <c r="F579" s="64">
        <f>SUM(F580)</f>
        <v>880000</v>
      </c>
    </row>
    <row r="580" spans="1:7" ht="43.5" thickBot="1">
      <c r="A580" s="8">
        <v>573</v>
      </c>
      <c r="B580" s="45">
        <v>1202</v>
      </c>
      <c r="C580" s="45" t="s">
        <v>76</v>
      </c>
      <c r="D580" s="46"/>
      <c r="E580" s="7" t="s">
        <v>341</v>
      </c>
      <c r="F580" s="64">
        <f>SUM(F581)</f>
        <v>880000</v>
      </c>
    </row>
    <row r="581" spans="1:7" s="6" customFormat="1" ht="18" customHeight="1" thickBot="1">
      <c r="A581" s="8">
        <v>574</v>
      </c>
      <c r="B581" s="45">
        <v>1202</v>
      </c>
      <c r="C581" s="45" t="s">
        <v>88</v>
      </c>
      <c r="D581" s="21"/>
      <c r="E581" s="7" t="s">
        <v>345</v>
      </c>
      <c r="F581" s="64">
        <f>SUM(F582)</f>
        <v>880000</v>
      </c>
      <c r="G581"/>
    </row>
    <row r="582" spans="1:7" ht="57.75" thickBot="1">
      <c r="A582" s="7">
        <v>575</v>
      </c>
      <c r="B582" s="45" t="s">
        <v>89</v>
      </c>
      <c r="C582" s="45" t="s">
        <v>253</v>
      </c>
      <c r="D582" s="21"/>
      <c r="E582" s="22" t="s">
        <v>225</v>
      </c>
      <c r="F582" s="64">
        <f>SUM(F583)</f>
        <v>880000</v>
      </c>
    </row>
    <row r="583" spans="1:7" ht="49.5" customHeight="1" thickBot="1">
      <c r="A583" s="8">
        <v>576</v>
      </c>
      <c r="B583" s="45">
        <v>1202</v>
      </c>
      <c r="C583" s="45" t="s">
        <v>253</v>
      </c>
      <c r="D583" s="51">
        <v>200</v>
      </c>
      <c r="E583" s="7" t="s">
        <v>261</v>
      </c>
      <c r="F583" s="64">
        <v>880000</v>
      </c>
    </row>
    <row r="584" spans="1:7" ht="43.5" thickBot="1">
      <c r="A584" s="8">
        <v>577</v>
      </c>
      <c r="B584" s="49" t="s">
        <v>300</v>
      </c>
      <c r="C584" s="45"/>
      <c r="D584" s="37"/>
      <c r="E584" s="7" t="s">
        <v>408</v>
      </c>
      <c r="F584" s="69">
        <f>SUM(F585)</f>
        <v>6583.23</v>
      </c>
    </row>
    <row r="585" spans="1:7" ht="29.25" thickBot="1">
      <c r="A585" s="7">
        <v>578</v>
      </c>
      <c r="B585" s="49" t="s">
        <v>299</v>
      </c>
      <c r="C585" s="45"/>
      <c r="D585" s="37"/>
      <c r="E585" s="7" t="s">
        <v>296</v>
      </c>
      <c r="F585" s="69">
        <f>SUM(F586)</f>
        <v>6583.23</v>
      </c>
      <c r="G585" s="24"/>
    </row>
    <row r="586" spans="1:7" ht="21" customHeight="1" thickBot="1">
      <c r="A586" s="8">
        <v>579</v>
      </c>
      <c r="B586" s="49" t="s">
        <v>299</v>
      </c>
      <c r="C586" s="45" t="s">
        <v>72</v>
      </c>
      <c r="D586" s="37"/>
      <c r="E586" s="7" t="s">
        <v>245</v>
      </c>
      <c r="F586" s="69">
        <f>SUM(F587)</f>
        <v>6583.23</v>
      </c>
      <c r="G586" s="24"/>
    </row>
    <row r="587" spans="1:7" ht="43.5" thickBot="1">
      <c r="A587" s="8">
        <v>580</v>
      </c>
      <c r="B587" s="49" t="s">
        <v>299</v>
      </c>
      <c r="C587" s="45" t="s">
        <v>360</v>
      </c>
      <c r="D587" s="38"/>
      <c r="E587" s="7" t="s">
        <v>297</v>
      </c>
      <c r="F587" s="69">
        <f>SUM(F588)</f>
        <v>6583.23</v>
      </c>
      <c r="G587" s="24"/>
    </row>
    <row r="588" spans="1:7" ht="29.25" thickBot="1">
      <c r="A588" s="7">
        <v>581</v>
      </c>
      <c r="B588" s="49">
        <v>1301</v>
      </c>
      <c r="C588" s="45" t="s">
        <v>360</v>
      </c>
      <c r="D588" s="37">
        <v>700</v>
      </c>
      <c r="E588" s="7" t="s">
        <v>298</v>
      </c>
      <c r="F588" s="69">
        <v>6583.23</v>
      </c>
      <c r="G588" s="24"/>
    </row>
    <row r="589" spans="1:7" ht="15.75" thickBot="1">
      <c r="A589" s="8">
        <v>582</v>
      </c>
      <c r="B589" s="43"/>
      <c r="C589" s="43"/>
      <c r="D589" s="44"/>
      <c r="E589" s="8" t="s">
        <v>339</v>
      </c>
      <c r="F589" s="100">
        <f>SUM(F8,F103,F110,F153,F233,F292,F310,F454,F480,F553,F578,F584)</f>
        <v>1132411079.3</v>
      </c>
      <c r="G589" s="24"/>
    </row>
    <row r="590" spans="1:7">
      <c r="G590" s="24"/>
    </row>
  </sheetData>
  <autoFilter ref="A7:I591">
    <filterColumn colId="1"/>
  </autoFilter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5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2023-02-27T09:48:02Z</cp:lastPrinted>
  <dcterms:created xsi:type="dcterms:W3CDTF">2006-09-28T05:33:49Z</dcterms:created>
  <dcterms:modified xsi:type="dcterms:W3CDTF">2023-02-27T09:52:28Z</dcterms:modified>
</cp:coreProperties>
</file>